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2022\javna naročila\UKDR (Tomaž)\rekonstrukcija Ulice Ivana Regenta\"/>
    </mc:Choice>
  </mc:AlternateContent>
  <bookViews>
    <workbookView xWindow="0" yWindow="0" windowWidth="28800" windowHeight="12330" tabRatio="776" activeTab="9"/>
  </bookViews>
  <sheets>
    <sheet name="REKAP." sheetId="7" r:id="rId1"/>
    <sheet name="I PDD" sheetId="1" r:id="rId2"/>
    <sheet name="II ZEM.DELA" sheetId="2" r:id="rId3"/>
    <sheet name="III VOZ.KON." sheetId="3" r:id="rId4"/>
    <sheet name="IV ODVODNJAVANJE" sheetId="11" r:id="rId5"/>
    <sheet name="V OPREMA" sheetId="6" r:id="rId6"/>
    <sheet name="VI VODOVOD" sheetId="14" r:id="rId7"/>
    <sheet name="VII OPTIKA" sheetId="15" r:id="rId8"/>
    <sheet name="VIII ELEKTRIKA" sheetId="16" r:id="rId9"/>
    <sheet name="IX TUJE STORITVE" sheetId="10" r:id="rId10"/>
  </sheets>
  <definedNames>
    <definedName name="_xlnm.Print_Area" localSheetId="1">'I PDD'!$A$1:$H$46</definedName>
    <definedName name="_xlnm.Print_Area" localSheetId="2">'II ZEM.DELA'!$A$1:$H$32</definedName>
    <definedName name="_xlnm.Print_Area" localSheetId="3">'III VOZ.KON.'!$A$1:$H$59</definedName>
    <definedName name="_xlnm.Print_Area" localSheetId="4">'IV ODVODNJAVANJE'!$A$1:$H$105</definedName>
    <definedName name="_xlnm.Print_Area" localSheetId="9">'IX TUJE STORITVE'!$A$1:$H$23</definedName>
    <definedName name="_xlnm.Print_Area" localSheetId="0">REKAP.!$A$1:$G$47</definedName>
    <definedName name="_xlnm.Print_Area" localSheetId="5">'V OPREMA'!$A$1:$H$12</definedName>
    <definedName name="_xlnm.Print_Area" localSheetId="6">'VI VODOVOD'!$A$1:$H$1063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20" i="14" l="1"/>
  <c r="G30" i="2"/>
  <c r="G16" i="3" l="1"/>
  <c r="G40" i="3"/>
  <c r="G32" i="3"/>
  <c r="G24" i="3"/>
  <c r="G56" i="3"/>
  <c r="G48" i="3"/>
  <c r="F53" i="16"/>
  <c r="F51" i="16"/>
  <c r="F49" i="16"/>
  <c r="F47" i="16"/>
  <c r="F45" i="16"/>
  <c r="F43" i="16"/>
  <c r="G31" i="15"/>
  <c r="G30" i="15"/>
  <c r="G29" i="15"/>
  <c r="G28" i="15"/>
  <c r="G27" i="15"/>
  <c r="G26" i="15"/>
  <c r="H383" i="14"/>
  <c r="H378" i="14"/>
  <c r="H374" i="14"/>
  <c r="H370" i="14"/>
  <c r="H366" i="14"/>
  <c r="H362" i="14"/>
  <c r="F9" i="16"/>
  <c r="F12" i="16"/>
  <c r="F15" i="16"/>
  <c r="F18" i="16"/>
  <c r="F21" i="16"/>
  <c r="F23" i="16"/>
  <c r="F24" i="16"/>
  <c r="F25" i="16"/>
  <c r="F28" i="16"/>
  <c r="F29" i="16"/>
  <c r="F35" i="16"/>
  <c r="F39" i="16"/>
  <c r="F42" i="16"/>
  <c r="G52" i="3"/>
  <c r="G36" i="15"/>
  <c r="E35" i="15" s="1"/>
  <c r="G45" i="15" s="1"/>
  <c r="G34" i="15"/>
  <c r="G33" i="15"/>
  <c r="E32" i="15" s="1"/>
  <c r="G44" i="15" s="1"/>
  <c r="G13" i="15"/>
  <c r="E11" i="15" s="1"/>
  <c r="G43" i="15" s="1"/>
  <c r="G14" i="15"/>
  <c r="G15" i="15"/>
  <c r="G16" i="15"/>
  <c r="G17" i="15"/>
  <c r="G18" i="15"/>
  <c r="G19" i="15"/>
  <c r="G20" i="15"/>
  <c r="G21" i="15"/>
  <c r="G22" i="15"/>
  <c r="G23" i="15"/>
  <c r="G24" i="15"/>
  <c r="G25" i="15"/>
  <c r="G12" i="15"/>
  <c r="G6" i="15"/>
  <c r="G7" i="15"/>
  <c r="G8" i="15"/>
  <c r="G9" i="15"/>
  <c r="G10" i="15"/>
  <c r="G5" i="15"/>
  <c r="E4" i="15" s="1"/>
  <c r="G42" i="15" s="1"/>
  <c r="G9" i="10"/>
  <c r="F55" i="16" l="1"/>
  <c r="F22" i="7" s="1"/>
  <c r="G46" i="15"/>
  <c r="F20" i="7" s="1"/>
  <c r="G37" i="15"/>
  <c r="F1052" i="14"/>
  <c r="H1052" i="14" s="1"/>
  <c r="H1051" i="14"/>
  <c r="F1050" i="14"/>
  <c r="F1054" i="14" s="1"/>
  <c r="H1054" i="14" s="1"/>
  <c r="H1047" i="14"/>
  <c r="H1043" i="14"/>
  <c r="H1042" i="14"/>
  <c r="H1041" i="14"/>
  <c r="H1040" i="14"/>
  <c r="H1039" i="14"/>
  <c r="H1034" i="14"/>
  <c r="H1033" i="14"/>
  <c r="H1032" i="14"/>
  <c r="H1031" i="14"/>
  <c r="H1030" i="14"/>
  <c r="H1028" i="14"/>
  <c r="H1027" i="14"/>
  <c r="H1026" i="14"/>
  <c r="H1025" i="14"/>
  <c r="H1024" i="14"/>
  <c r="H1023" i="14"/>
  <c r="H1022" i="14"/>
  <c r="H1021" i="14"/>
  <c r="H1018" i="14"/>
  <c r="H1015" i="14"/>
  <c r="H1014" i="14"/>
  <c r="H1013" i="14"/>
  <c r="H1012" i="14"/>
  <c r="H1011" i="14"/>
  <c r="H1010" i="14"/>
  <c r="H1009" i="14"/>
  <c r="H1008" i="14"/>
  <c r="H1007" i="14"/>
  <c r="H1006" i="14"/>
  <c r="H1005" i="14"/>
  <c r="H1004" i="14"/>
  <c r="H1003" i="14"/>
  <c r="H1002" i="14"/>
  <c r="H1001" i="14"/>
  <c r="H1000" i="14"/>
  <c r="H999" i="14"/>
  <c r="H998" i="14"/>
  <c r="H997" i="14"/>
  <c r="H996" i="14"/>
  <c r="H995" i="14"/>
  <c r="H994" i="14"/>
  <c r="H993" i="14"/>
  <c r="H992" i="14"/>
  <c r="H991" i="14"/>
  <c r="H990" i="14"/>
  <c r="H989" i="14"/>
  <c r="H988" i="14"/>
  <c r="H987" i="14"/>
  <c r="H986" i="14"/>
  <c r="H985" i="14"/>
  <c r="H984" i="14"/>
  <c r="H983" i="14"/>
  <c r="H982" i="14"/>
  <c r="H981" i="14"/>
  <c r="H980" i="14"/>
  <c r="H979" i="14"/>
  <c r="H976" i="14"/>
  <c r="H975" i="14"/>
  <c r="H974" i="14"/>
  <c r="H973" i="14"/>
  <c r="H972" i="14"/>
  <c r="H971" i="14"/>
  <c r="H970" i="14"/>
  <c r="H969" i="14"/>
  <c r="H968" i="14"/>
  <c r="H967" i="14"/>
  <c r="H966" i="14"/>
  <c r="H965" i="14"/>
  <c r="H964" i="14"/>
  <c r="H963" i="14"/>
  <c r="H962" i="14"/>
  <c r="H961" i="14"/>
  <c r="H960" i="14"/>
  <c r="H959" i="14"/>
  <c r="H958" i="14"/>
  <c r="H957" i="14"/>
  <c r="H956" i="14"/>
  <c r="H955" i="14"/>
  <c r="H954" i="14"/>
  <c r="H953" i="14"/>
  <c r="H952" i="14"/>
  <c r="H951" i="14"/>
  <c r="H950" i="14"/>
  <c r="H949" i="14"/>
  <c r="H948" i="14"/>
  <c r="H947" i="14"/>
  <c r="H946" i="14"/>
  <c r="H945" i="14"/>
  <c r="H944" i="14"/>
  <c r="H943" i="14"/>
  <c r="H942" i="14"/>
  <c r="H941" i="14"/>
  <c r="H940" i="14"/>
  <c r="H939" i="14"/>
  <c r="H938" i="14"/>
  <c r="H937" i="14"/>
  <c r="H936" i="14"/>
  <c r="H935" i="14"/>
  <c r="H934" i="14"/>
  <c r="H933" i="14"/>
  <c r="H932" i="14"/>
  <c r="H931" i="14"/>
  <c r="H930" i="14"/>
  <c r="H929" i="14"/>
  <c r="H928" i="14"/>
  <c r="H927" i="14"/>
  <c r="H926" i="14"/>
  <c r="H922" i="14"/>
  <c r="H921" i="14"/>
  <c r="H920" i="14"/>
  <c r="H919" i="14"/>
  <c r="H916" i="14"/>
  <c r="H862" i="14"/>
  <c r="H860" i="14"/>
  <c r="H858" i="14"/>
  <c r="H855" i="14"/>
  <c r="H854" i="14"/>
  <c r="H853" i="14"/>
  <c r="H852" i="14"/>
  <c r="H851" i="14"/>
  <c r="H850" i="14"/>
  <c r="H847" i="14"/>
  <c r="H846" i="14"/>
  <c r="H845" i="14"/>
  <c r="H844" i="14"/>
  <c r="H843" i="14"/>
  <c r="H842" i="14"/>
  <c r="H840" i="14"/>
  <c r="H837" i="14"/>
  <c r="H836" i="14"/>
  <c r="H835" i="14"/>
  <c r="H834" i="14"/>
  <c r="H833" i="14"/>
  <c r="H832" i="14"/>
  <c r="H831" i="14"/>
  <c r="H830" i="14"/>
  <c r="H829" i="14"/>
  <c r="H828" i="14"/>
  <c r="H825" i="14"/>
  <c r="H824" i="14"/>
  <c r="H823" i="14"/>
  <c r="H822" i="14"/>
  <c r="H821" i="14"/>
  <c r="H820" i="14"/>
  <c r="H819" i="14"/>
  <c r="H818" i="14"/>
  <c r="H817" i="14"/>
  <c r="H816" i="14"/>
  <c r="H815" i="14"/>
  <c r="H812" i="14"/>
  <c r="H811" i="14"/>
  <c r="H810" i="14"/>
  <c r="H809" i="14"/>
  <c r="H808" i="14"/>
  <c r="H805" i="14"/>
  <c r="H804" i="14"/>
  <c r="H803" i="14"/>
  <c r="H802" i="14"/>
  <c r="H801" i="14"/>
  <c r="H798" i="14"/>
  <c r="H797" i="14"/>
  <c r="H796" i="14"/>
  <c r="H795" i="14"/>
  <c r="H794" i="14"/>
  <c r="H793" i="14"/>
  <c r="F792" i="14"/>
  <c r="H792" i="14" s="1"/>
  <c r="H791" i="14"/>
  <c r="H786" i="14"/>
  <c r="H785" i="14"/>
  <c r="H784" i="14"/>
  <c r="H783" i="14"/>
  <c r="H780" i="14"/>
  <c r="H779" i="14"/>
  <c r="H778" i="14"/>
  <c r="H777" i="14"/>
  <c r="H774" i="14"/>
  <c r="H773" i="14"/>
  <c r="H772" i="14"/>
  <c r="H771" i="14"/>
  <c r="H768" i="14"/>
  <c r="H767" i="14"/>
  <c r="H766" i="14"/>
  <c r="H765" i="14"/>
  <c r="H762" i="14"/>
  <c r="H760" i="14"/>
  <c r="H759" i="14"/>
  <c r="H758" i="14"/>
  <c r="H757" i="14"/>
  <c r="H754" i="14"/>
  <c r="H752" i="14"/>
  <c r="F750" i="14"/>
  <c r="H750" i="14" s="1"/>
  <c r="H748" i="14"/>
  <c r="H747" i="14"/>
  <c r="H746" i="14"/>
  <c r="F745" i="14"/>
  <c r="H745" i="14" s="1"/>
  <c r="F744" i="14"/>
  <c r="H744" i="14" s="1"/>
  <c r="F741" i="14"/>
  <c r="H741" i="14" s="1"/>
  <c r="H740" i="14"/>
  <c r="H737" i="14"/>
  <c r="H736" i="14"/>
  <c r="H735" i="14"/>
  <c r="H734" i="14"/>
  <c r="H731" i="14"/>
  <c r="H730" i="14"/>
  <c r="H729" i="14"/>
  <c r="H728" i="14"/>
  <c r="H725" i="14"/>
  <c r="H724" i="14"/>
  <c r="H723" i="14"/>
  <c r="H720" i="14"/>
  <c r="H718" i="14"/>
  <c r="H717" i="14"/>
  <c r="H716" i="14"/>
  <c r="H715" i="14"/>
  <c r="H714" i="14"/>
  <c r="H713" i="14"/>
  <c r="H710" i="14"/>
  <c r="H709" i="14"/>
  <c r="H708" i="14"/>
  <c r="H707" i="14"/>
  <c r="H706" i="14"/>
  <c r="H705" i="14"/>
  <c r="H704" i="14"/>
  <c r="H701" i="14"/>
  <c r="H700" i="14"/>
  <c r="H699" i="14"/>
  <c r="H696" i="14"/>
  <c r="H695" i="14"/>
  <c r="H694" i="14"/>
  <c r="H693" i="14"/>
  <c r="H692" i="14"/>
  <c r="H691" i="14"/>
  <c r="H688" i="14"/>
  <c r="H687" i="14"/>
  <c r="H686" i="14"/>
  <c r="H685" i="14"/>
  <c r="H684" i="14"/>
  <c r="H683" i="14"/>
  <c r="H682" i="14"/>
  <c r="H681" i="14"/>
  <c r="H678" i="14"/>
  <c r="H677" i="14"/>
  <c r="H676" i="14"/>
  <c r="H673" i="14"/>
  <c r="H672" i="14"/>
  <c r="H671" i="14"/>
  <c r="H670" i="14"/>
  <c r="H669" i="14"/>
  <c r="H668" i="14"/>
  <c r="H665" i="14"/>
  <c r="H664" i="14"/>
  <c r="H663" i="14"/>
  <c r="H662" i="14"/>
  <c r="H661" i="14"/>
  <c r="H660" i="14"/>
  <c r="H657" i="14"/>
  <c r="H654" i="14"/>
  <c r="H653" i="14"/>
  <c r="H651" i="14"/>
  <c r="H650" i="14"/>
  <c r="H647" i="14"/>
  <c r="H646" i="14"/>
  <c r="H645" i="14"/>
  <c r="H644" i="14"/>
  <c r="H643" i="14"/>
  <c r="H642" i="14"/>
  <c r="H641" i="14"/>
  <c r="H638" i="14"/>
  <c r="H637" i="14"/>
  <c r="H636" i="14"/>
  <c r="H635" i="14"/>
  <c r="H634" i="14"/>
  <c r="H633" i="14"/>
  <c r="H632" i="14"/>
  <c r="H629" i="14"/>
  <c r="H628" i="14"/>
  <c r="H627" i="14"/>
  <c r="H626" i="14"/>
  <c r="H625" i="14"/>
  <c r="H624" i="14"/>
  <c r="H623" i="14"/>
  <c r="H619" i="14"/>
  <c r="H618" i="14"/>
  <c r="H617" i="14"/>
  <c r="H616" i="14"/>
  <c r="H615" i="14"/>
  <c r="F612" i="14"/>
  <c r="H612" i="14" s="1"/>
  <c r="F609" i="14"/>
  <c r="H609" i="14" s="1"/>
  <c r="F608" i="14"/>
  <c r="H608" i="14" s="1"/>
  <c r="F607" i="14"/>
  <c r="H607" i="14" s="1"/>
  <c r="H606" i="14"/>
  <c r="H605" i="14"/>
  <c r="H604" i="14"/>
  <c r="H601" i="14"/>
  <c r="H600" i="14"/>
  <c r="H599" i="14"/>
  <c r="H596" i="14"/>
  <c r="H595" i="14"/>
  <c r="F594" i="14"/>
  <c r="H594" i="14" s="1"/>
  <c r="F593" i="14"/>
  <c r="H593" i="14" s="1"/>
  <c r="H590" i="14"/>
  <c r="H589" i="14"/>
  <c r="H588" i="14"/>
  <c r="H585" i="14"/>
  <c r="H584" i="14"/>
  <c r="H583" i="14"/>
  <c r="F552" i="14"/>
  <c r="H552" i="14" s="1"/>
  <c r="F549" i="14"/>
  <c r="H549" i="14" s="1"/>
  <c r="F538" i="14"/>
  <c r="H538" i="14" s="1"/>
  <c r="F535" i="14"/>
  <c r="H535" i="14" s="1"/>
  <c r="F533" i="14"/>
  <c r="H533" i="14" s="1"/>
  <c r="F511" i="14"/>
  <c r="H511" i="14" s="1"/>
  <c r="F508" i="14"/>
  <c r="H508" i="14" s="1"/>
  <c r="F503" i="14"/>
  <c r="H503" i="14" s="1"/>
  <c r="F500" i="14"/>
  <c r="H500" i="14" s="1"/>
  <c r="F496" i="14"/>
  <c r="H496" i="14" s="1"/>
  <c r="F492" i="14"/>
  <c r="H492" i="14" s="1"/>
  <c r="F488" i="14"/>
  <c r="H488" i="14" s="1"/>
  <c r="F468" i="14"/>
  <c r="H468" i="14" s="1"/>
  <c r="F466" i="14"/>
  <c r="H466" i="14" s="1"/>
  <c r="F464" i="14"/>
  <c r="H464" i="14" s="1"/>
  <c r="F461" i="14"/>
  <c r="H461" i="14" s="1"/>
  <c r="F458" i="14"/>
  <c r="H458" i="14" s="1"/>
  <c r="F456" i="14"/>
  <c r="H456" i="14" s="1"/>
  <c r="F452" i="14"/>
  <c r="H452" i="14" s="1"/>
  <c r="F444" i="14"/>
  <c r="F528" i="14" s="1"/>
  <c r="H528" i="14" s="1"/>
  <c r="F436" i="14"/>
  <c r="H436" i="14" s="1"/>
  <c r="F429" i="14"/>
  <c r="H429" i="14" s="1"/>
  <c r="F414" i="14"/>
  <c r="H414" i="14" s="1"/>
  <c r="F409" i="14"/>
  <c r="H409" i="14" s="1"/>
  <c r="F405" i="14"/>
  <c r="H405" i="14" s="1"/>
  <c r="F403" i="14"/>
  <c r="H403" i="14" s="1"/>
  <c r="F401" i="14"/>
  <c r="H401" i="14" s="1"/>
  <c r="H357" i="14"/>
  <c r="H351" i="14"/>
  <c r="F347" i="14"/>
  <c r="H347" i="14" s="1"/>
  <c r="F344" i="14"/>
  <c r="H344" i="14" s="1"/>
  <c r="H339" i="14"/>
  <c r="H332" i="14"/>
  <c r="H327" i="14"/>
  <c r="H323" i="14"/>
  <c r="H321" i="14"/>
  <c r="F319" i="14"/>
  <c r="H319" i="14" s="1"/>
  <c r="H318" i="14"/>
  <c r="F317" i="14"/>
  <c r="H317" i="14" s="1"/>
  <c r="F316" i="14"/>
  <c r="H316" i="14" s="1"/>
  <c r="F315" i="14"/>
  <c r="H315" i="14" s="1"/>
  <c r="H312" i="14"/>
  <c r="F303" i="14"/>
  <c r="H303" i="14" s="1"/>
  <c r="F299" i="14"/>
  <c r="H299" i="14" s="1"/>
  <c r="H295" i="14"/>
  <c r="H290" i="14"/>
  <c r="H285" i="14"/>
  <c r="H274" i="14"/>
  <c r="H273" i="14"/>
  <c r="H272" i="14"/>
  <c r="H271" i="14"/>
  <c r="H270" i="14"/>
  <c r="F269" i="14"/>
  <c r="H269" i="14" s="1"/>
  <c r="H268" i="14"/>
  <c r="H267" i="14"/>
  <c r="H266" i="14"/>
  <c r="H265" i="14"/>
  <c r="H264" i="14"/>
  <c r="H263" i="14"/>
  <c r="H261" i="14"/>
  <c r="F257" i="14"/>
  <c r="H257" i="14" s="1"/>
  <c r="H256" i="14"/>
  <c r="H255" i="14"/>
  <c r="H254" i="14"/>
  <c r="H253" i="14"/>
  <c r="H252" i="14"/>
  <c r="H250" i="14"/>
  <c r="H249" i="14"/>
  <c r="H248" i="14"/>
  <c r="H247" i="14"/>
  <c r="H245" i="14"/>
  <c r="H244" i="14"/>
  <c r="H243" i="14"/>
  <c r="H242" i="14"/>
  <c r="H241" i="14"/>
  <c r="F240" i="14"/>
  <c r="F251" i="14" s="1"/>
  <c r="H251" i="14" s="1"/>
  <c r="H239" i="14"/>
  <c r="H238" i="14"/>
  <c r="H237" i="14"/>
  <c r="H236" i="14"/>
  <c r="F235" i="14"/>
  <c r="H235" i="14" s="1"/>
  <c r="H234" i="14"/>
  <c r="H233" i="14"/>
  <c r="H232" i="14"/>
  <c r="H231" i="14"/>
  <c r="H230" i="14"/>
  <c r="H229" i="14"/>
  <c r="H228" i="14"/>
  <c r="H227" i="14"/>
  <c r="H226" i="14"/>
  <c r="H225" i="14"/>
  <c r="H224" i="14"/>
  <c r="H223" i="14"/>
  <c r="H222" i="14"/>
  <c r="H221" i="14"/>
  <c r="H220" i="14"/>
  <c r="H219" i="14"/>
  <c r="H218" i="14"/>
  <c r="H217" i="14"/>
  <c r="H197" i="14"/>
  <c r="H194" i="14"/>
  <c r="H190" i="14"/>
  <c r="H184" i="14"/>
  <c r="H176" i="14"/>
  <c r="H171" i="14"/>
  <c r="H200" i="14" l="1"/>
  <c r="H104" i="14" s="1"/>
  <c r="H444" i="14"/>
  <c r="G472" i="14"/>
  <c r="H472" i="14" s="1"/>
  <c r="H473" i="14" s="1"/>
  <c r="H563" i="14" s="1"/>
  <c r="H539" i="14"/>
  <c r="H565" i="14" s="1"/>
  <c r="H1050" i="14"/>
  <c r="H1056" i="14"/>
  <c r="H1062" i="14" s="1"/>
  <c r="H577" i="14" s="1"/>
  <c r="G515" i="14"/>
  <c r="H515" i="14" s="1"/>
  <c r="H516" i="14" s="1"/>
  <c r="H564" i="14" s="1"/>
  <c r="G417" i="14"/>
  <c r="H417" i="14" s="1"/>
  <c r="H418" i="14" s="1"/>
  <c r="H562" i="14" s="1"/>
  <c r="H386" i="14"/>
  <c r="H106" i="14" s="1"/>
  <c r="H553" i="14"/>
  <c r="H566" i="14" s="1"/>
  <c r="H240" i="14"/>
  <c r="F275" i="14"/>
  <c r="H275" i="14" s="1"/>
  <c r="H278" i="14" l="1"/>
  <c r="H105" i="14" s="1"/>
  <c r="H107" i="14" s="1"/>
  <c r="H18" i="14" s="1"/>
  <c r="H788" i="14"/>
  <c r="H576" i="14"/>
  <c r="H567" i="14"/>
  <c r="H865" i="14" l="1"/>
  <c r="H575" i="14" s="1"/>
  <c r="H578" i="14" s="1"/>
  <c r="H21" i="14" s="1"/>
  <c r="H24" i="14" s="1"/>
  <c r="F18" i="7" s="1"/>
  <c r="G90" i="11"/>
  <c r="G87" i="11"/>
  <c r="G59" i="11" l="1"/>
  <c r="G94" i="11" l="1"/>
  <c r="G68" i="11"/>
  <c r="G99" i="11"/>
  <c r="G26" i="1"/>
  <c r="G8" i="11"/>
  <c r="G56" i="11"/>
  <c r="G9" i="2" l="1"/>
  <c r="G41" i="1"/>
  <c r="G17" i="1"/>
  <c r="G53" i="11"/>
  <c r="G48" i="11"/>
  <c r="G43" i="11"/>
  <c r="G23" i="11" l="1"/>
  <c r="G80" i="11"/>
  <c r="G76" i="11"/>
  <c r="G72" i="11"/>
  <c r="G38" i="11"/>
  <c r="G33" i="11"/>
  <c r="G28" i="11"/>
  <c r="G18" i="11"/>
  <c r="G44" i="1"/>
  <c r="G103" i="11" l="1"/>
  <c r="G84" i="11"/>
  <c r="G64" i="11"/>
  <c r="G13" i="11"/>
  <c r="G105" i="11" l="1"/>
  <c r="F14" i="7" s="1"/>
  <c r="G20" i="3" l="1"/>
  <c r="G36" i="3"/>
  <c r="G21" i="2"/>
  <c r="G26" i="2"/>
  <c r="G13" i="10" l="1"/>
  <c r="G17" i="10"/>
  <c r="G6" i="10" l="1"/>
  <c r="G10" i="3" l="1"/>
  <c r="G13" i="1" l="1"/>
  <c r="G34" i="1"/>
  <c r="G9" i="6"/>
  <c r="G15" i="2"/>
  <c r="G12" i="6" l="1"/>
  <c r="F16" i="7" s="1"/>
  <c r="G28" i="3"/>
  <c r="G44" i="3" l="1"/>
  <c r="G21" i="1"/>
  <c r="G30" i="1"/>
  <c r="G38" i="1"/>
  <c r="G32" i="2" l="1"/>
  <c r="F10" i="7" s="1"/>
  <c r="G59" i="3"/>
  <c r="F12" i="7" s="1"/>
  <c r="G46" i="1"/>
  <c r="F8" i="7" l="1"/>
  <c r="G20" i="10" l="1"/>
  <c r="G23" i="10" s="1"/>
  <c r="F24" i="7" l="1"/>
  <c r="F26" i="7" s="1"/>
  <c r="F42" i="7" s="1"/>
  <c r="F44" i="7" s="1"/>
</calcChain>
</file>

<file path=xl/sharedStrings.xml><?xml version="1.0" encoding="utf-8"?>
<sst xmlns="http://schemas.openxmlformats.org/spreadsheetml/2006/main" count="1494" uniqueCount="787">
  <si>
    <t>m</t>
  </si>
  <si>
    <t>m3</t>
  </si>
  <si>
    <t>m2</t>
  </si>
  <si>
    <t>m1</t>
  </si>
  <si>
    <t>SKUPAJ</t>
  </si>
  <si>
    <t>II.  ZEMELJSKA DELA</t>
  </si>
  <si>
    <t>I.  PREDDELA</t>
  </si>
  <si>
    <t>Km</t>
  </si>
  <si>
    <t>I. PREDDELA</t>
  </si>
  <si>
    <t>I. PREDDELA SKUPAJ:</t>
  </si>
  <si>
    <t xml:space="preserve">II. ZEMELJSKA DELA            </t>
  </si>
  <si>
    <t>II. ZEMELJSKA DELA SKUPAJ:</t>
  </si>
  <si>
    <t>III. VOZIŠČNE KONSTRUKCIJE SKUPAJ:</t>
  </si>
  <si>
    <t>12 322</t>
  </si>
  <si>
    <t>*</t>
  </si>
  <si>
    <t>kos</t>
  </si>
  <si>
    <t>35 214</t>
  </si>
  <si>
    <t>ur</t>
  </si>
  <si>
    <t>€</t>
  </si>
  <si>
    <t>32 563</t>
  </si>
  <si>
    <t>21 324</t>
  </si>
  <si>
    <t>ocena</t>
  </si>
  <si>
    <t>SKUPAJ:</t>
  </si>
  <si>
    <t>12 382</t>
  </si>
  <si>
    <t>22 112</t>
  </si>
  <si>
    <t>IV. ODVODNJAVANJE IN KANALIZACIJA</t>
  </si>
  <si>
    <t>79 311</t>
  </si>
  <si>
    <t>Projektantski nadzor v času gradnje.</t>
  </si>
  <si>
    <t>Porušitev in odstranitev asfaltne plasti v debelini od 6 do 10 cm (vozišče), vključno s prevozom in deponiranjem.</t>
  </si>
  <si>
    <t>11 221</t>
  </si>
  <si>
    <t>11 121</t>
  </si>
  <si>
    <t>SKUPAJ z DDV ( 22%)</t>
  </si>
  <si>
    <t>IV. ODVODNJAVANJE IN KANALIZACIJA SKUPAJ:</t>
  </si>
  <si>
    <t>IV. ODVODNJAVANJE in KANALIZACIJA</t>
  </si>
  <si>
    <t>61 652</t>
  </si>
  <si>
    <t>12 391</t>
  </si>
  <si>
    <t>13 311</t>
  </si>
  <si>
    <t>Izdelava geodetskega načrta  ter katastra komunalnih napeljav po končani gradnji.</t>
  </si>
  <si>
    <t>79 514</t>
  </si>
  <si>
    <t xml:space="preserve"> T.2.2.1.1  REKAPITULACIJA</t>
  </si>
  <si>
    <t>T.2.2.1.2  PROJEKTANTSKI POPIS DEL  Z OCENO STROŠKOV</t>
  </si>
  <si>
    <t>24 117</t>
  </si>
  <si>
    <t>III.  VOZIŠČNE KONSTRUKCIJE</t>
  </si>
  <si>
    <t>III. VOZIŠČNE KONSTRUKCIJE</t>
  </si>
  <si>
    <t>enota</t>
  </si>
  <si>
    <t>količina</t>
  </si>
  <si>
    <t>cena/enoto</t>
  </si>
  <si>
    <t>cena</t>
  </si>
  <si>
    <t xml:space="preserve"> </t>
  </si>
  <si>
    <t>Ureditev planuma temeljnih tal vezljive zemljine/zrnate kamnine – 3. kategorije.
(ocena 20% planuma)</t>
  </si>
  <si>
    <t>V. OPREMA CESTE</t>
  </si>
  <si>
    <t>Organizacija gradbišča</t>
  </si>
  <si>
    <t>kpl</t>
  </si>
  <si>
    <t xml:space="preserve">V. OPREMA CESTE </t>
  </si>
  <si>
    <t>V. OPREMA CESTE SKUPAJ:</t>
  </si>
  <si>
    <t>Rekonstrukcija ulice Ivana Regenta</t>
  </si>
  <si>
    <t>Obnovitev in zavarovanje zakoličbe trase ulice v ravninskem terenu.</t>
  </si>
  <si>
    <t>Postavitev in zavarovanje prečnih profilov ulice v ravninskem terenu.</t>
  </si>
  <si>
    <t>Doplačilo za izdelavo kanalizacije v globini 1,1 do 2 m s cevmi premera do 30 cm</t>
  </si>
  <si>
    <t>Doplačilo za izdelavo kanalizacije v globini 1,1 do 2 m s cevmi premera 31 do 60 cm</t>
  </si>
  <si>
    <t>Doplačilo za izdelavo kanalizacije v globini 2,1 do 4 m s cevmi premera 31 do 60 cm</t>
  </si>
  <si>
    <t>43 233</t>
  </si>
  <si>
    <t>43 234</t>
  </si>
  <si>
    <t>43 235</t>
  </si>
  <si>
    <t>43 236</t>
  </si>
  <si>
    <t>Izdelava kanalizacije iz cevi iz polivinilklorida (PVC), vključno s podložno plastjo iz cementnega betona, premera 25 cm, v globini do 1,0 m</t>
  </si>
  <si>
    <t>Izdelava kanalizacije iz cevi iz polivinilklorida (PVC), vključno s podložno plastjo iz cementnega betona, premera 30 cm, v globini do 1,0 m</t>
  </si>
  <si>
    <t>Izdelava kanalizacije iz cevi iz polivinilklorida (PVC), vključno s podložno plastjo iz cementnega betona, premera 40 cm, v globini do 1,0 m</t>
  </si>
  <si>
    <t>Izdelava kanalizacije iz cevi iz polivinilklorida (PVC), vključno s podložno plastjo iz cementnega betona, premera 50 cm, v globini do 1,0 m</t>
  </si>
  <si>
    <t>Izdelava kanalizacije iz cevi iz armiranega poliestra (GRP), vključno s podložno plastjo iz cementnega betona, premera 25 cm, v globini do 1,0 m</t>
  </si>
  <si>
    <t>Izdelava kanalizacije iz cevi iz armiranega poliestra (GRP), vključno s podložno plastjo iz cementnega betona, premera 30 cm, v globini do 1,0 m</t>
  </si>
  <si>
    <t>43 163</t>
  </si>
  <si>
    <t>43 164</t>
  </si>
  <si>
    <t>43 511</t>
  </si>
  <si>
    <t>43 512</t>
  </si>
  <si>
    <t>43 522</t>
  </si>
  <si>
    <t>Izdelava jaška iz polipropilena, krožnega prereza s premerom 50 cm, globokega do 1,0 m
(cestni požiralniki)</t>
  </si>
  <si>
    <t>44 431</t>
  </si>
  <si>
    <t>Izdelava jaška iz polipropilena, krožnega prereza s premerom 100 cm, globokega 1,0 do 1,5 m</t>
  </si>
  <si>
    <t>44 482</t>
  </si>
  <si>
    <t>Izdelava jaška iz polipropilena, krožnega prereza s premerom 100 cm, globokega 1,5 do 2,0 m</t>
  </si>
  <si>
    <t>Izdelava jaška iz polipropilena, krožnega prereza s premerom 100 cm, globokega 2,0 do 2,5 m</t>
  </si>
  <si>
    <t>44 483</t>
  </si>
  <si>
    <t>44 484</t>
  </si>
  <si>
    <t>Izdelava jaška iz polipropilena, krožnega prereza s premerom 100 cm, globokega nad 2,5 m</t>
  </si>
  <si>
    <t>44 485</t>
  </si>
  <si>
    <t>Obnova in zavarovanje zakoličbe trase električnega voda v ravninskem terenu.</t>
  </si>
  <si>
    <t>11 131</t>
  </si>
  <si>
    <t>Rezanje asfaltne plasti s talno diamantno žago, debeline od 6 do 10 cm</t>
  </si>
  <si>
    <t>Porušitev in odstranitev robnika iz cementnega betona, vključno s prevozom in deponiranjem.</t>
  </si>
  <si>
    <t>Postavitev zapore prometa</t>
  </si>
  <si>
    <t>dan</t>
  </si>
  <si>
    <t>21 334</t>
  </si>
  <si>
    <t>21 314</t>
  </si>
  <si>
    <t>31 133</t>
  </si>
  <si>
    <t>32 263</t>
  </si>
  <si>
    <t>31 271</t>
  </si>
  <si>
    <t>35 236</t>
  </si>
  <si>
    <t>43 832</t>
  </si>
  <si>
    <t>Preskus tesnosti cevi premera 21 do 50 cm</t>
  </si>
  <si>
    <t>42 133</t>
  </si>
  <si>
    <t>Izdelava vzdolžne in prečne drenaže, globoke do 1,0 m, na podložni plasti iz cementnega betona, debeline 10 cm, z gibljivimi plastičnimi cevmi premera 10 cm</t>
  </si>
  <si>
    <t>Ponovna postavitev obstoječega prometnega znaka, podloga iz aluminijaste pločevine, razred svetlobne odbojnosti RA2, dolžina stranice a=600 mm.</t>
  </si>
  <si>
    <t>12 211</t>
  </si>
  <si>
    <t>Demontaža prometnih znakov na enem podstavku (vključno z deponiranjem in ponovno montažo - glej popis prometnih znakov).</t>
  </si>
  <si>
    <t>44 972</t>
  </si>
  <si>
    <t>44 967</t>
  </si>
  <si>
    <t>44 411</t>
  </si>
  <si>
    <t>44 854</t>
  </si>
  <si>
    <t>Dobava in vgraditev rešetke iz duktilne litine z nosilnostjo 400 kN, s prerezom 400/400 mm</t>
  </si>
  <si>
    <t>Izdelava jaška iz polipropilena, krožnega prereza s premerom 30 cm, globokega do 1,0 m</t>
  </si>
  <si>
    <t>43 841</t>
  </si>
  <si>
    <t>Pregled vgrajenih cevi s TV kamero</t>
  </si>
  <si>
    <t>44 797</t>
  </si>
  <si>
    <t>Preskus tesnosti jaška premera do 50 cm</t>
  </si>
  <si>
    <t>44 799</t>
  </si>
  <si>
    <t>Preskus tesnosti jaška premera nad 80 cm</t>
  </si>
  <si>
    <t>Izkop vezljive zemljine/zrnate kamnine - 3. kategorije za temelje, kanalske rove, prepuste, jaške in drenaže, širine do 1,0 m in globine do 1,0 m - strojno, odvoz na začasno deponijo, planiranje dna ročno</t>
  </si>
  <si>
    <t>Izkop vezljive zemljine/zrnate kamnine - 3. kategorije za temelje, kanalske rove, prepuste, jaške in drenaže, širine do 1,0 m in globine 1,1 do 2,0 m - strojno, odvoz na začasno deponijo, planiranje dna ročno</t>
  </si>
  <si>
    <t>Izkop vezljive zemljine/zrnate kamnine - 3. kategorije za temelje, kanalske rove, prepuste, jaške in drenaže, širine do 1,0 m in globine 2,1 do 4,0 m - strojno, odvoz na začasno deponijo, planiranje dna ročno</t>
  </si>
  <si>
    <t>Zasipavanje z zrnato kamenino - 3. kategorije, pridobljen pri izkopu</t>
  </si>
  <si>
    <t>ovalna c.k.</t>
  </si>
  <si>
    <t>VODOVODNO OMREŽJE</t>
  </si>
  <si>
    <t xml:space="preserve">SKUPNA  REKAPITULACIJA </t>
  </si>
  <si>
    <t>GRADBENA DELA:</t>
  </si>
  <si>
    <t xml:space="preserve">MONTAŽNA DELA in </t>
  </si>
  <si>
    <t>VODOVODNI MATERIAL:</t>
  </si>
  <si>
    <t>SKUPAJ :</t>
  </si>
  <si>
    <t xml:space="preserve">REKAPITULACIJA </t>
  </si>
  <si>
    <t>1. GRADBENA DELA</t>
  </si>
  <si>
    <t>I) CEVOVOD</t>
  </si>
  <si>
    <t>A) predhodna in pripravljalna dela</t>
  </si>
  <si>
    <t>B) zemeljska dela</t>
  </si>
  <si>
    <t>C) gradbena dela</t>
  </si>
  <si>
    <t>skupaj gradbena dela</t>
  </si>
  <si>
    <t xml:space="preserve">GRADBENA     DELA      </t>
  </si>
  <si>
    <t>I.</t>
  </si>
  <si>
    <t>CEVOVOD</t>
  </si>
  <si>
    <t>A</t>
  </si>
  <si>
    <t>PREDHODNA IN PRIPRAVLJALNA DELA</t>
  </si>
  <si>
    <t xml:space="preserve">Zakoličba osi cevovoda  </t>
  </si>
  <si>
    <t>vključno s postavitvijo profilov in višin</t>
  </si>
  <si>
    <t>ter njihova zaščita</t>
  </si>
  <si>
    <t>tm</t>
  </si>
  <si>
    <t xml:space="preserve">Zavarovanje del, delovnih sredstev in </t>
  </si>
  <si>
    <t xml:space="preserve">gradbišča proti odgovornosti do tretje </t>
  </si>
  <si>
    <t>osebe, proti kraji, poškodbam</t>
  </si>
  <si>
    <t>Namestitev opozorilnih tabel za ves čas</t>
  </si>
  <si>
    <t>gradnje, zaščita gradbišča. Zajeti je tudi</t>
  </si>
  <si>
    <t xml:space="preserve">stroške pri pridobivanju dovoljenj za delno </t>
  </si>
  <si>
    <t>in popolno zaporo cest,ter ostale</t>
  </si>
  <si>
    <t xml:space="preserve">stroške upravnega postopka, kar vse </t>
  </si>
  <si>
    <t>bremeni izvajalca.</t>
  </si>
  <si>
    <t>Priprava deponije za vodovodni material</t>
  </si>
  <si>
    <t xml:space="preserve">in gradbeni material. Upoštevati je </t>
  </si>
  <si>
    <t>pridobitev soglasja lastnika parcele in</t>
  </si>
  <si>
    <t>plačilo odškodnine</t>
  </si>
  <si>
    <t xml:space="preserve">Zakoličba obstoječih komunalnih vodov in </t>
  </si>
  <si>
    <t>cevi ( PTT, elektro,... ) ter njihova označba.</t>
  </si>
  <si>
    <t>Izdelava projekta izvedenih del</t>
  </si>
  <si>
    <t>skupaj predhodna in pripravljalna dela:</t>
  </si>
  <si>
    <t>B</t>
  </si>
  <si>
    <t>ZEMELJSKA DELA</t>
  </si>
  <si>
    <t xml:space="preserve">V postavkah so količine od izkopa in </t>
  </si>
  <si>
    <t>količine predvidene za transport obračuna-</t>
  </si>
  <si>
    <t>ne kot zemljina v raščenem stanju.</t>
  </si>
  <si>
    <t>Količine od zasipa pa v vgrajenem stanju</t>
  </si>
  <si>
    <t>in v potrebni zbitosti.</t>
  </si>
  <si>
    <t>Demontaža obstoječih komunalnih cevi</t>
  </si>
  <si>
    <t>(meteorne, fekalne) - , ki pote-</t>
  </si>
  <si>
    <t>kajo preko trase cevovoda.</t>
  </si>
  <si>
    <t>Med izvajanjem del, je izvesti provizorično</t>
  </si>
  <si>
    <t>prespojitev, po končanih delih pa vzposta-</t>
  </si>
  <si>
    <t xml:space="preserve">viti prvotno stanje, s tem da se stiki </t>
  </si>
  <si>
    <t>zatesnijo, da meteorna voda ne pride</t>
  </si>
  <si>
    <t>v jarek vodovoda.</t>
  </si>
  <si>
    <t xml:space="preserve">Ročni izkop jarka cevovoda, izkop sond </t>
  </si>
  <si>
    <t>pri določevanju poteka obstoječih komu-</t>
  </si>
  <si>
    <t>nalnih vodov. Širina izkopa je določena s</t>
  </si>
  <si>
    <t>karakterističnim prečnim prerezom.</t>
  </si>
  <si>
    <t>IV. kat.</t>
  </si>
  <si>
    <t>Enako kot prejšna postavka, le da velja</t>
  </si>
  <si>
    <t xml:space="preserve">za strojni izkop  </t>
  </si>
  <si>
    <t xml:space="preserve">Fino planiranje dna jarka, z dopustnim </t>
  </si>
  <si>
    <t>odstopanjem 3 cm od nivelete dna jarka</t>
  </si>
  <si>
    <t>iz projekta in uvaljanjem dna.</t>
  </si>
  <si>
    <t xml:space="preserve">Razpiranje jarka po potrebi. Razpiranje se </t>
  </si>
  <si>
    <t>izvede po predpisih in navodilih nadzorne-</t>
  </si>
  <si>
    <t>ga organa.Uporaba borovih pilotov.</t>
  </si>
  <si>
    <t>Dobava in vgraditev peska za peščeno</t>
  </si>
  <si>
    <t>posteljico debeline 10 cm. Premer maksi-</t>
  </si>
  <si>
    <t>malnega zrna je 4 mm. Posteljico se</t>
  </si>
  <si>
    <t>planira s točnostjo +-2cm</t>
  </si>
  <si>
    <t>Dobava in vgraditev peska za zasip cevi.</t>
  </si>
  <si>
    <t>Premer maksimalnega zrna je 4mm. Zasip</t>
  </si>
  <si>
    <t>se izvede do višine 15 cm nad temenom</t>
  </si>
  <si>
    <t>položene vodovodne cevi; pri tem je</t>
  </si>
  <si>
    <t>pesek potrebno ročno podbiti pod cev</t>
  </si>
  <si>
    <t>9a</t>
  </si>
  <si>
    <t xml:space="preserve">Zasip jarka z izkopnim materialom, ki se </t>
  </si>
  <si>
    <t>mu predhodno odstrani večje kamenje.</t>
  </si>
  <si>
    <t xml:space="preserve">Zasip ostalega dela jarka s tamponom </t>
  </si>
  <si>
    <t>iz drobljenca. Maksimalna debelina zrna je</t>
  </si>
  <si>
    <t>5cm.Tampon se polaga v slojih po 30 cm</t>
  </si>
  <si>
    <t>in se utrjuje z ročnim vibracijskim valjarjem</t>
  </si>
  <si>
    <t xml:space="preserve">ali z "žabo".Obvezno je izvesti meritve utrjenosti </t>
  </si>
  <si>
    <t>spodnjega ustroja!!</t>
  </si>
  <si>
    <t>Odvoz odvečnega materiala od izkopa v</t>
  </si>
  <si>
    <t>deponijo oddaljenosti do 15 km, vključno</t>
  </si>
  <si>
    <t xml:space="preserve">z nalaganjem materiala in razgrinjanjem </t>
  </si>
  <si>
    <t>na deponiji.</t>
  </si>
  <si>
    <t>skupaj zemeljska dela</t>
  </si>
  <si>
    <t>C</t>
  </si>
  <si>
    <t>GRADBENA DELA</t>
  </si>
  <si>
    <t>Betoniranje sidrnih blokov na lomih</t>
  </si>
  <si>
    <t>cevovoda z MB20; skupaj z opažanjem</t>
  </si>
  <si>
    <t>ter dobavo in vgradnjo betona</t>
  </si>
  <si>
    <t xml:space="preserve">Izdelava in namestitev lesenih odrov za </t>
  </si>
  <si>
    <t>prehod pešcev, skupaj z dobavo lesa in</t>
  </si>
  <si>
    <t>demontažo</t>
  </si>
  <si>
    <t xml:space="preserve">Črpanje meteorne vode iz izkopanega </t>
  </si>
  <si>
    <t>kanala. Črpa se po potrebi, z odobritvijo</t>
  </si>
  <si>
    <t>nadzornega organa.</t>
  </si>
  <si>
    <t>Dobava in namestitev opozorilne vrvice ob</t>
  </si>
  <si>
    <t>vsej dolžini izkopanega kanala.</t>
  </si>
  <si>
    <t xml:space="preserve">Odstranitev betonskih sidrnih blokov, ki </t>
  </si>
  <si>
    <t>so služili pri izvedbi tlačnih preizkusov</t>
  </si>
  <si>
    <t>Izdelava in namestitev smernikov iz</t>
  </si>
  <si>
    <t>medenine na lomih cevovoda, ki potekajo</t>
  </si>
  <si>
    <t>pod asfaltnimi površinami.</t>
  </si>
  <si>
    <t>Točno mesto namestitve smernika določi</t>
  </si>
  <si>
    <t>izdelovalec katastra komunalnih naprav</t>
  </si>
  <si>
    <t>Smerniki so površine 2x2 cm in se zabije-</t>
  </si>
  <si>
    <t>jo v asfalt najmanj 7 cm globoko</t>
  </si>
  <si>
    <t>Gradbena dela za izvedbo hišnih priključkov kompletno z vsemi materiali, deli prenosi in transporti. Upoštevati je odstranitev in ponovno vzpostavitev obstoječega stanja površine, izkop jarka cca. 30X60cm, ročni izkopi v območju križanja z obstoječimi komunalnimi vodi, podkopavanje zidcev, škarp, ograj in po potrebi začasna odstranitev in ponovna postavitev ovir. Postavitev zaščitne cevi SF d63 skupaj s posteljico 10 cm in obsipom 10 cm iz sejanega peska 0-4 mm, zasip s tamponom z utrjevanjem in planiranjem ter rekonstrukcija površin v prvotno stanje. V ceno zajeti tudi 3 dnevno predhodno obveščanje strank o nameravanem posegu ter se s stranko dogovoriti o poteku del.  Podati ceno na tekoči meter od cestne kape do vodomernega jaška v odvisnosti od povšrine</t>
  </si>
  <si>
    <t>v območju zelenic</t>
  </si>
  <si>
    <t>v območju makedamskih površin</t>
  </si>
  <si>
    <t>v območju asfaltnih površin</t>
  </si>
  <si>
    <t>v območju betonski površin</t>
  </si>
  <si>
    <t>v območju tlakovanih površin (škrle, porfido, keramika…)</t>
  </si>
  <si>
    <t>Obnova hišnih vodomernih jaškov; (preboj skozi 1 steno jaška, ter po končanih monterskih delih potrebno dozidat oz zapolnit odprtino jaška s cementno malto.</t>
  </si>
  <si>
    <t>9b</t>
  </si>
  <si>
    <r>
      <rPr>
        <b/>
        <sz val="9"/>
        <rFont val="Arial"/>
        <family val="2"/>
        <charset val="238"/>
      </rPr>
      <t>IZDELAVA JAŠKA ZA HIŠNI PRIKLJUČEK</t>
    </r>
    <r>
      <rPr>
        <sz val="9"/>
        <rFont val="Arial"/>
        <family val="2"/>
        <charset val="238"/>
      </rPr>
      <t xml:space="preserve"> iz polne opeke dimenzij 60x45</t>
    </r>
    <r>
      <rPr>
        <b/>
        <sz val="9"/>
        <rFont val="Arial"/>
        <family val="2"/>
        <charset val="238"/>
      </rPr>
      <t>cm globine cca 55cm</t>
    </r>
    <r>
      <rPr>
        <sz val="9"/>
        <rFont val="Arial"/>
        <family val="2"/>
        <charset val="238"/>
      </rPr>
      <t xml:space="preserve"> po Tehničnem pravilniku RVK-ja,  z montažo pokrova(pokrov dobavi RVK) ter fino oobdelavo notranjih sten</t>
    </r>
  </si>
  <si>
    <t>kom</t>
  </si>
  <si>
    <t>Odstranitev in ponovna namestitev cestnih robnikov</t>
  </si>
  <si>
    <t>Vključno z vsemi potrebnimi deli, prenosi in materiali</t>
  </si>
  <si>
    <t>Odstranitev in ponovna namestitev obstoječih</t>
  </si>
  <si>
    <t>peskolovov. Vključno z vsemi potrebnimi deli, prenosi</t>
  </si>
  <si>
    <t>in materiali</t>
  </si>
  <si>
    <t xml:space="preserve">Izvedba križanja predvidene vodovodne cevi z </t>
  </si>
  <si>
    <t>obstoječimi kanalizacijskimi cevmi. Križanje je</t>
  </si>
  <si>
    <t>izvesti skladno z detajlom iz projekta (zaščitna cev,</t>
  </si>
  <si>
    <t xml:space="preserve">obbetoniranje). Skupaj z vsemi potrebnimi deli, materiali </t>
  </si>
  <si>
    <t>in transporti</t>
  </si>
  <si>
    <t xml:space="preserve">Obzidava jaškov za zasune in </t>
  </si>
  <si>
    <t>hidrante z NF opeko v</t>
  </si>
  <si>
    <t>cementni malti 1:3, vključno</t>
  </si>
  <si>
    <t>z vsem potrebnim materialom</t>
  </si>
  <si>
    <t xml:space="preserve">Obzidava cestnih kap za </t>
  </si>
  <si>
    <t>hidrante in zasune</t>
  </si>
  <si>
    <t>Odstranitev opuščenih cestnih kap na vodovodu.</t>
  </si>
  <si>
    <t>Skupaj z vsemi potrebnimi deli in materiali.</t>
  </si>
  <si>
    <t>Dobava in vgradnja AB cevi fi 1000 mm,</t>
  </si>
  <si>
    <t>za izvedbo montaže predvidenega zračnika.</t>
  </si>
  <si>
    <t>Upoštevati je tudi Ltž pokrov fi 60 mm za težki promet</t>
  </si>
  <si>
    <t>II.</t>
  </si>
  <si>
    <t>JAŠKI</t>
  </si>
  <si>
    <t>ARMIRANO BETONSKI JAŠEK</t>
  </si>
  <si>
    <t>Na trasi  je predvideno:</t>
  </si>
  <si>
    <t>jašek trojček dim. 1,2x1,8x2,0m</t>
  </si>
  <si>
    <t>dva (2) jaška zračnik dim. 1,2x1,8x2,0m</t>
  </si>
  <si>
    <t>a</t>
  </si>
  <si>
    <t>strojni izkop gradbene jame v terenu</t>
  </si>
  <si>
    <t xml:space="preserve"> IV. in V. kategorije</t>
  </si>
  <si>
    <t>v terenu IV. kategorije</t>
  </si>
  <si>
    <t>v terenu V. kategorije</t>
  </si>
  <si>
    <t>fino planiranje dna gradbene jame</t>
  </si>
  <si>
    <t>Dobava in vgradnja tampona pod podložni</t>
  </si>
  <si>
    <t>beton, debeline do 20 cm, skupaj s</t>
  </si>
  <si>
    <t>poravnavanjem in utrjevanjem</t>
  </si>
  <si>
    <t>Strojno zasipavanje za zidovi in preko</t>
  </si>
  <si>
    <t xml:space="preserve">objekta z dovozom zemlje od izkopa za </t>
  </si>
  <si>
    <t>vodovod. Nabijanje materiala za zidovi se</t>
  </si>
  <si>
    <t>izvede v plasteh po 30 cm.</t>
  </si>
  <si>
    <t>Nepredvidena dela</t>
  </si>
  <si>
    <t>5% od zemeljskih del</t>
  </si>
  <si>
    <t>b</t>
  </si>
  <si>
    <t>ZIDARSKA DELA</t>
  </si>
  <si>
    <t>Hidroizolacija talne plošče 1xpremaz z</t>
  </si>
  <si>
    <t xml:space="preserve">IBITOLOM in 1xIZOTEKT V4 s predhodno </t>
  </si>
  <si>
    <t>napravo fine zaribane cem. prevleke deb.</t>
  </si>
  <si>
    <t xml:space="preserve">1 cm v cementni malti 1:4 z vsemi </t>
  </si>
  <si>
    <t>pomožnimi deli in prenosi</t>
  </si>
  <si>
    <t>Cementna prevleka čez naklonski beton</t>
  </si>
  <si>
    <t xml:space="preserve">debeline 2cm v cem. malti 1:2 fino </t>
  </si>
  <si>
    <t>zaribane površine s predhodnim čiščenjem</t>
  </si>
  <si>
    <t>in pranjem podloge z vsemi pomožnimi</t>
  </si>
  <si>
    <t>deli in prenosi</t>
  </si>
  <si>
    <t>Hidroizolacija zidov z 1xhladnim premazom</t>
  </si>
  <si>
    <t>IBITOLA in 1xIZOTEKTV4 s predhodno</t>
  </si>
  <si>
    <t>napravo finega cem ometa v malti 1:3;</t>
  </si>
  <si>
    <t>skupaj z grobim zaščitnim ometom nad</t>
  </si>
  <si>
    <t xml:space="preserve">hidroizolacijo v cem. malti 1:4 z vsemi </t>
  </si>
  <si>
    <t>Hidroizolacija krovne plošče 2xIZOTEKTV4</t>
  </si>
  <si>
    <t xml:space="preserve">in 2XIBITOL s predhodno napravo fine </t>
  </si>
  <si>
    <t xml:space="preserve">cem. prevleke v malti 1:3 osnovnega </t>
  </si>
  <si>
    <t xml:space="preserve">hladnega premaza in zaščitne prevleke nad </t>
  </si>
  <si>
    <t xml:space="preserve">hidroizolacijo v cem. malti 1:4 debeline </t>
  </si>
  <si>
    <t>3 cm, z vsemi pomožnimi deli in prenosi</t>
  </si>
  <si>
    <t>Zaščita hidroizolacije</t>
  </si>
  <si>
    <t>sten s ZIP ploščami (d=20mm)</t>
  </si>
  <si>
    <t>strehe z betonskim estrihom</t>
  </si>
  <si>
    <t>Hidroizolacijo ob odprtinah v stropu</t>
  </si>
  <si>
    <t>izvesti po detajlu v projektu</t>
  </si>
  <si>
    <t xml:space="preserve">Zidarska pomoč pri obrtniških delih in </t>
  </si>
  <si>
    <t>instalacijah</t>
  </si>
  <si>
    <t>Čiščenje prostorov po končanih delih</t>
  </si>
  <si>
    <t>Dobava in vgradnja cestnih kap v ploščo jaška</t>
  </si>
  <si>
    <t>5% od zidarskih del</t>
  </si>
  <si>
    <t>skupaj zidarska dela</t>
  </si>
  <si>
    <t>c</t>
  </si>
  <si>
    <t>BETONSKA DELA</t>
  </si>
  <si>
    <t xml:space="preserve">vodovodni jašek mora biti izveden z </t>
  </si>
  <si>
    <t>vodonepropustnim betonom !!</t>
  </si>
  <si>
    <t>Betoniranje podložnega betona deb. 10cm</t>
  </si>
  <si>
    <t xml:space="preserve">v betonu MB10, z napravo betona, </t>
  </si>
  <si>
    <t>pomožnimi deli in vsemi transporti</t>
  </si>
  <si>
    <t>Betoniranje AB talne plošče v betonu</t>
  </si>
  <si>
    <t>MB30 0.2-0.3m3/m2 z napravo betona,</t>
  </si>
  <si>
    <t>pomožnimi deli in vsemi prenosi</t>
  </si>
  <si>
    <t>Betoniranje AB vidnih betonskih sten v</t>
  </si>
  <si>
    <t xml:space="preserve">betonu MB30, preseka 0.2-0.3m z napravo </t>
  </si>
  <si>
    <t>betona, pomožnimi deli in vsemi transporti</t>
  </si>
  <si>
    <t>Betoniranje AB plošče v betonu MB30</t>
  </si>
  <si>
    <t xml:space="preserve">preseka 0.2m3/m2 z napravo betona, </t>
  </si>
  <si>
    <t>Dobava, ravnanje, rezanje, krivljenje, dovoz</t>
  </si>
  <si>
    <t>na gradbišče, polaganje in rezanje srednje</t>
  </si>
  <si>
    <t>komplicirane armature</t>
  </si>
  <si>
    <t>kg</t>
  </si>
  <si>
    <t>Betoniranje naklonskega betona deb.3-7cm</t>
  </si>
  <si>
    <t xml:space="preserve">v betonu MB10 z napravo betona, </t>
  </si>
  <si>
    <t>Betoniranje AB podstavkov za cevi, z</t>
  </si>
  <si>
    <t xml:space="preserve">napravo betona, pomožnimi deli,transporti </t>
  </si>
  <si>
    <t>in opaži</t>
  </si>
  <si>
    <t>5% od betonskih del</t>
  </si>
  <si>
    <t>skupaj betonska dela</t>
  </si>
  <si>
    <t>d</t>
  </si>
  <si>
    <t>TESARSKA DELA</t>
  </si>
  <si>
    <t>Dvostranski opaž ravnih sten s prenosom</t>
  </si>
  <si>
    <t>materiala do mesta vgraditve, razopažanjerm</t>
  </si>
  <si>
    <t>in vsemi pomožnimi deli za neometane</t>
  </si>
  <si>
    <t>gladke konstrukcije višine do 3.0 m</t>
  </si>
  <si>
    <t>Opaž ravne plošče debeline do 20cm s</t>
  </si>
  <si>
    <t>podporami do 3.0 m, prenosom</t>
  </si>
  <si>
    <t>razopažanjem in vsemi pomožnimi deli</t>
  </si>
  <si>
    <t>za neometane gladke konstrukcije</t>
  </si>
  <si>
    <t>Izdelava enostranskega opaža talne plošče</t>
  </si>
  <si>
    <t>Naprava premičnega delovnega odra, višine</t>
  </si>
  <si>
    <t>do 4,0 m, z vsemi prenosi in pomožnimi</t>
  </si>
  <si>
    <t>deli</t>
  </si>
  <si>
    <t>skupaj tesarska dela</t>
  </si>
  <si>
    <t>e</t>
  </si>
  <si>
    <t>KLJUČAVNIČARSKA DELA</t>
  </si>
  <si>
    <t>Izdelava lestve iz nerjavečega železa,sestavljene</t>
  </si>
  <si>
    <t xml:space="preserve">iz cevi fi 5/4" in prečka fi 18mm na </t>
  </si>
  <si>
    <t xml:space="preserve">razdalji 30 cm. Lestev je na 4 mestih </t>
  </si>
  <si>
    <t>privita na pripravljena sidra z možnostjo demontaže.</t>
  </si>
  <si>
    <t>Nabava in montaža pokrova z diagonalnim</t>
  </si>
  <si>
    <t>odpiranjem (nosilnost =400KN).</t>
  </si>
  <si>
    <t>skupaj ključavničarska dela</t>
  </si>
  <si>
    <t>a) zemeljska dela</t>
  </si>
  <si>
    <t>b) zidarska dela</t>
  </si>
  <si>
    <t>c) betonska dela</t>
  </si>
  <si>
    <t>d) tesarska dela</t>
  </si>
  <si>
    <t>e) ključavničarska dela</t>
  </si>
  <si>
    <t>skupaj jaška</t>
  </si>
  <si>
    <t>2. MONTAŽNA DELA in</t>
  </si>
  <si>
    <t>VODOVODNI MATERIAL</t>
  </si>
  <si>
    <t>MONTAŽNA DELA</t>
  </si>
  <si>
    <t>Manipulativni stroški</t>
  </si>
  <si>
    <t xml:space="preserve">skupaj  montaža in vodovodni material  </t>
  </si>
  <si>
    <t>A.</t>
  </si>
  <si>
    <t xml:space="preserve"> MONTAŽNA DELA</t>
  </si>
  <si>
    <t>Demontaža obstoječih fazonov, spojk in armatur v jarku, v prisiljenem položaju z odstranjevanjem izolacije, rezanje vijakov ali matic ter priprava naležnih spojev za ponovno montažo ter iznosom  do deponije v okviru gradbišča</t>
  </si>
  <si>
    <t xml:space="preserve">   od  DN 400  ÷ DN  500</t>
  </si>
  <si>
    <t xml:space="preserve">   od  DN 200 ÷  DN  350</t>
  </si>
  <si>
    <t xml:space="preserve">   od  DN   50 ÷  DN  150</t>
  </si>
  <si>
    <t>Demontaža obstoječih fazonov, spojk in armatur v objektu, v prisiljenem položaju z odstranjevanjem izolacije, rezanje vijakov ali matic, priprava naležnih spojev za ponovno montažo ter iznosom  izven objekta do deponije v okviru gradbišča</t>
  </si>
  <si>
    <t>Razvoz in raznos fazonov, armatur, spojk in cevi od deponije do jarka.</t>
  </si>
  <si>
    <t xml:space="preserve"> - teže do 100 kg/kos</t>
  </si>
  <si>
    <t xml:space="preserve"> - teže od 100 kg do 300 kg/kos</t>
  </si>
  <si>
    <t xml:space="preserve"> - teže od 300 kg do 600 kg/kos</t>
  </si>
  <si>
    <t xml:space="preserve"> - teže nad 600 kg/kos</t>
  </si>
  <si>
    <t>Razvoz in raznos fazonov, armatur in cevi od deponije do objekta.</t>
  </si>
  <si>
    <t>Polaganje, poravnavanje in montaža cevi iz duktilne litine  v jarku</t>
  </si>
  <si>
    <t>DN  300 mm</t>
  </si>
  <si>
    <t>DN  250 mm</t>
  </si>
  <si>
    <t>DN  200 mm</t>
  </si>
  <si>
    <t>DN  150 mm</t>
  </si>
  <si>
    <t>DN  100 mm</t>
  </si>
  <si>
    <t>DN    80 mm</t>
  </si>
  <si>
    <t>Polaganje, poravnavanje in montaža cevi iz PEHD</t>
  </si>
  <si>
    <t>DN 63 mm</t>
  </si>
  <si>
    <t>Montaža LŽ fazonov s spoji na prirobnico v jarku</t>
  </si>
  <si>
    <t>DN    50 mm</t>
  </si>
  <si>
    <t>Montaža LŽ fazonov s spoji na prirobnico v objektu</t>
  </si>
  <si>
    <t>Montaža armatur na prirobnico v jarku</t>
  </si>
  <si>
    <t>Montaža armatur na prirobnico v objektih</t>
  </si>
  <si>
    <t>Montaža hidranta na prirobnico v jarku</t>
  </si>
  <si>
    <t>- podzemni  DN   80</t>
  </si>
  <si>
    <r>
      <t>- nadzemni  DN    80,</t>
    </r>
    <r>
      <rPr>
        <i/>
        <sz val="10"/>
        <color indexed="8"/>
        <rFont val="Arial"/>
        <family val="2"/>
        <charset val="238"/>
      </rPr>
      <t xml:space="preserve"> </t>
    </r>
    <r>
      <rPr>
        <sz val="10"/>
        <color indexed="8"/>
        <rFont val="Arial"/>
        <family val="2"/>
        <charset val="238"/>
      </rPr>
      <t xml:space="preserve">100 </t>
    </r>
  </si>
  <si>
    <r>
      <t>Izdelava in montaža hidrantnih tablic in droga iz poc.cevi 6/4 " L=2400,</t>
    </r>
    <r>
      <rPr>
        <i/>
        <sz val="10"/>
        <color indexed="8"/>
        <rFont val="Arial"/>
        <family val="2"/>
        <charset val="238"/>
      </rPr>
      <t xml:space="preserve"> drog vgradi izvajalec gradbenih del</t>
    </r>
  </si>
  <si>
    <t>postavitev na zidu</t>
  </si>
  <si>
    <t>Funkcionalni preiskus montiranih hidrantov z izdajo verificiranega poročila organizacije, ki ima veljavno pooblastilo Ministrstva za obrambo RS</t>
  </si>
  <si>
    <t>po hidrantu</t>
  </si>
  <si>
    <t>Montaža LŽ fazonskih kosov na kozarec   v jarku</t>
  </si>
  <si>
    <t>Montaža LŽ fazonskih kosov na kozarec DUKTIL s protiprirob.) v  objektu</t>
  </si>
  <si>
    <t>Montaža univerzalnih spojk Fischer na cevi (AC, PVC, jeklo, PEHD) v  jarku</t>
  </si>
  <si>
    <t>Montaža univerzalnih spojk Fischer na cevi (AC, PVC, jeklo, PEHD) v  objektu</t>
  </si>
  <si>
    <t>DN    65 mm</t>
  </si>
  <si>
    <t>Rezanje Duktil cevi z brušenjem koncev.</t>
  </si>
  <si>
    <t xml:space="preserve">Rezanje Duktil cevi z brušenjem koncev  v  jarku </t>
  </si>
  <si>
    <t>Izvedba zračnikov z montažo ogrlice, poc.cevi, fitingov in armatur vključno z vsem tesnilnim in pritrdilnim materialom .</t>
  </si>
  <si>
    <t xml:space="preserve">Zračnik ISI  d   32mm   ( 5/4") </t>
  </si>
  <si>
    <t>komp</t>
  </si>
  <si>
    <t>Zračnik ISI  d   25mm   ( 1")</t>
  </si>
  <si>
    <t>Zračnik ISI  d   20mm   ( 3/4")</t>
  </si>
  <si>
    <t>Zračnik  ARI    2"</t>
  </si>
  <si>
    <t>Zračnik  ARI    5/4"</t>
  </si>
  <si>
    <t>Zračnik  ARI    1"</t>
  </si>
  <si>
    <t>Zračnik  ARI    3/4"</t>
  </si>
  <si>
    <t xml:space="preserve">Izvedba provizoričnega napajanja obstoječih vodovodnih priključkov v času gradnje </t>
  </si>
  <si>
    <t xml:space="preserve"> profil provizorija   d    110</t>
  </si>
  <si>
    <t xml:space="preserve"> profil provizorija   d      90</t>
  </si>
  <si>
    <t xml:space="preserve"> profil provizorija   d      63</t>
  </si>
  <si>
    <t xml:space="preserve"> profil provizorija   d      50</t>
  </si>
  <si>
    <t xml:space="preserve"> profil provizorija   d      40</t>
  </si>
  <si>
    <t xml:space="preserve"> profil provizorija   d      32</t>
  </si>
  <si>
    <t>Prevezava obstoječih vodovodnih priključkov na provizorij (z vsem potrebnim materialom vred)</t>
  </si>
  <si>
    <t>kompl</t>
  </si>
  <si>
    <t xml:space="preserve">Montaža zobčastih nabijalnih spojk na obstoječe PE cevi v jarku z nabijanjem in centriranjem </t>
  </si>
  <si>
    <t>PE  DN   110 x  12</t>
  </si>
  <si>
    <t>PE  DN     90 x  12</t>
  </si>
  <si>
    <t>PE  DN     63 x  12</t>
  </si>
  <si>
    <t>Tlačni preizkus cevovodov s potrebnim podpiranjem koncev, polnjenjem vode,     uporabo registrirnega manometra ter izdajo potrdila ( za vse cevovode od  DN  50÷200mm)</t>
  </si>
  <si>
    <t>do dolžine  50tm</t>
  </si>
  <si>
    <t>od 50 do 150tm</t>
  </si>
  <si>
    <t>od 150 do 300tm</t>
  </si>
  <si>
    <t>nad  300tm</t>
  </si>
  <si>
    <t>Tlačni preizkus cevovoda s polnjenjem vode,z uporabo registrirnega manometra ter izdajo potrdila ( za vse cevovode od  DN  250 ÷ 600mm)</t>
  </si>
  <si>
    <t>do dolžine   50tm</t>
  </si>
  <si>
    <t>od 50 do   150tm</t>
  </si>
  <si>
    <t>nad           300tm</t>
  </si>
  <si>
    <r>
      <t xml:space="preserve">Izolacijski premaz </t>
    </r>
    <r>
      <rPr>
        <i/>
        <sz val="10"/>
        <color indexed="8"/>
        <rFont val="Arial"/>
        <family val="2"/>
        <charset val="238"/>
      </rPr>
      <t xml:space="preserve"> </t>
    </r>
    <r>
      <rPr>
        <sz val="10"/>
        <color indexed="8"/>
        <rFont val="Arial"/>
        <family val="2"/>
        <charset val="238"/>
      </rPr>
      <t>vijačnih spojev  v  jarku</t>
    </r>
  </si>
  <si>
    <t xml:space="preserve">   od  DN 250  do DN  500</t>
  </si>
  <si>
    <t>spojev</t>
  </si>
  <si>
    <t xml:space="preserve">   od  DN   50  do  DN  200</t>
  </si>
  <si>
    <r>
      <t xml:space="preserve">Izpiranje in razkuževanje cevovoda z zapiranjem in odpiranje   vode ter izstavitvijo ustreznega potrdila </t>
    </r>
    <r>
      <rPr>
        <i/>
        <sz val="10"/>
        <color indexed="8"/>
        <rFont val="Arial"/>
        <family val="2"/>
        <charset val="238"/>
      </rPr>
      <t xml:space="preserve">(glede na dolžino parcialnih izpiranj) </t>
    </r>
    <r>
      <rPr>
        <sz val="10"/>
        <color indexed="8"/>
        <rFont val="Arial"/>
        <family val="2"/>
        <charset val="238"/>
      </rPr>
      <t>s strani izvajalca, ki ima veljavno pooblastilo s strani M</t>
    </r>
    <r>
      <rPr>
        <i/>
        <sz val="10"/>
        <color indexed="8"/>
        <rFont val="Arial"/>
        <family val="2"/>
        <charset val="238"/>
      </rPr>
      <t>inistrstva za zdravstvo</t>
    </r>
  </si>
  <si>
    <t>od 50   do  150tm</t>
  </si>
  <si>
    <t>od 150 do  300tm</t>
  </si>
  <si>
    <t>nad             300tm</t>
  </si>
  <si>
    <r>
      <t xml:space="preserve">rezervoarji    </t>
    </r>
    <r>
      <rPr>
        <b/>
        <sz val="10"/>
        <color indexed="8"/>
        <rFont val="Arial"/>
        <family val="2"/>
        <charset val="238"/>
      </rPr>
      <t xml:space="preserve"> </t>
    </r>
  </si>
  <si>
    <r>
      <t>m</t>
    </r>
    <r>
      <rPr>
        <vertAlign val="superscript"/>
        <sz val="10"/>
        <color indexed="8"/>
        <rFont val="Arial"/>
        <family val="2"/>
        <charset val="238"/>
      </rPr>
      <t>3</t>
    </r>
  </si>
  <si>
    <t>Nevtralizacija dezinfekcijskega sredstva po pooblaščeni  organizaciji</t>
  </si>
  <si>
    <t>Bakteriološki izvid vzorca vodez analiza in poročilom o ustreznosti</t>
  </si>
  <si>
    <r>
      <t xml:space="preserve">Kemični izvid vzorca vode </t>
    </r>
    <r>
      <rPr>
        <i/>
        <sz val="10"/>
        <color indexed="8"/>
        <rFont val="Arial"/>
        <family val="2"/>
        <charset val="238"/>
      </rPr>
      <t>z</t>
    </r>
    <r>
      <rPr>
        <sz val="10"/>
        <color indexed="8"/>
        <rFont val="Arial"/>
        <family val="2"/>
        <charset val="238"/>
      </rPr>
      <t xml:space="preserve"> analizo in poročilom o ustreznost</t>
    </r>
  </si>
  <si>
    <t>Izvedba odcepov - priključkov z navrtalno objemko proizvod Hawle "ZAK", za obstoječe in nove priključke, komplet z vsemi pripadajočimi elementi (vgradna  garnitura, cestna kapa, spojke, kolena) ter cca 6m cevi v zaščitni cevi/priključek - PE 1"</t>
  </si>
  <si>
    <t>navezava na DN  200</t>
  </si>
  <si>
    <t>navezava na DN  150</t>
  </si>
  <si>
    <t>navezava na DN  100</t>
  </si>
  <si>
    <t>navezava na DN  80</t>
  </si>
  <si>
    <t>Prevezava obstoječih vodovodnih priključkov na novozgrajeni cevovod (izvedba odcepa z vgradnjo ogrlice, navrtanje cevi, vgradnja konične pipe in EV zasuna ter postavitev VG in namestitev c. kape z navezavo s PE cevjo)</t>
  </si>
  <si>
    <r>
      <t xml:space="preserve">Obnovitev obstoječih vodovodnih priključkov z zamenjavo zasunov in dotrajanih fitingov </t>
    </r>
    <r>
      <rPr>
        <i/>
        <sz val="10"/>
        <color indexed="8"/>
        <rFont val="Arial"/>
        <family val="2"/>
        <charset val="238"/>
      </rPr>
      <t>(koristi se obstoječi betonski okvir z vratci)</t>
    </r>
  </si>
  <si>
    <t xml:space="preserve">1 vodomer v jašku </t>
  </si>
  <si>
    <t xml:space="preserve">2 vodomer v jašku </t>
  </si>
  <si>
    <t xml:space="preserve">3 vodomer v jašku </t>
  </si>
  <si>
    <t xml:space="preserve">4 vodomer v jašku </t>
  </si>
  <si>
    <r>
      <t xml:space="preserve">Obnovitev obstoječih vodovodnih priključkov z zamenjavo zasunov in dotrajanih fitingov </t>
    </r>
    <r>
      <rPr>
        <i/>
        <sz val="10"/>
        <color indexed="8"/>
        <rFont val="Arial"/>
        <family val="2"/>
        <charset val="238"/>
      </rPr>
      <t>(vgradi se novi betonski okvir z vratci)</t>
    </r>
  </si>
  <si>
    <t xml:space="preserve">Obnovitev obstoječih vodovodnih priključkov z zamenjavo zasunov in dotrajanih fitingov in obzidavo vred ter navezavo na obstoječo interno instalacijo </t>
  </si>
  <si>
    <t xml:space="preserve">Prestavitev obstoječih vodovodnih priključkov z zamenjavo zasunov in  fitingov ter ukinitvijo starega odcepa z  navezavo na obstoječo interno instalacijo </t>
  </si>
  <si>
    <t>Splošni manipulativni, transportni in zavarovalni stroški. Obračunajo se v višini 10% od vrednosti vgrajenega materiala</t>
  </si>
  <si>
    <t>Izvedbo elaborata katastra vodovodnega sistema (člen 13, točka 13.3.1.), ki zajema izdelavo geodetskih meritev
pred zasutjem vodovodnega omrežja. Zajeti morajo biti vsi spoji in lomi cevovoda, vsa oprema ter objekti s
karakterističnimi točkami terena. Vsebina elaborata je tudi skica izmere z fotografskim materialom, na katerih so
označene detajlne točke geodetske izmere. Relacijske tabele, atributi, formati zapisov ter sama vsebina
elaborata je podrobneje opredeljena v zgoraj navedeni točki člena Tehničnega pravilnika RVK.</t>
  </si>
  <si>
    <t>Cevovodi    do    100 tm</t>
  </si>
  <si>
    <t>Cevovodi    nad  100tm</t>
  </si>
  <si>
    <t>Rezervoar</t>
  </si>
  <si>
    <t>Črpališče</t>
  </si>
  <si>
    <t>Razbremenilnik</t>
  </si>
  <si>
    <t>Jašek</t>
  </si>
  <si>
    <t>Individualni vodovodni priključek</t>
  </si>
  <si>
    <t>Kombiniran vodovodni priključek</t>
  </si>
  <si>
    <t>Demontaža obstoječih PVC cevi v jarku  z rezanjem obstoječe cevi v prisiljenem položaju</t>
  </si>
  <si>
    <t>d    315/10</t>
  </si>
  <si>
    <t>d    280/10</t>
  </si>
  <si>
    <t>d    225/10</t>
  </si>
  <si>
    <t>d    160/10</t>
  </si>
  <si>
    <t>d    110/10</t>
  </si>
  <si>
    <t>Demontaža obstoječih PVC cevi v objektu  z rezanjem obstoječe cevi v prisiljenem položaju</t>
  </si>
  <si>
    <r>
      <t xml:space="preserve">Demontaža obstoječih </t>
    </r>
    <r>
      <rPr>
        <b/>
        <i/>
        <sz val="10"/>
        <color indexed="8"/>
        <rFont val="Arial"/>
        <family val="2"/>
        <charset val="238"/>
      </rPr>
      <t xml:space="preserve">azbest cementnih </t>
    </r>
    <r>
      <rPr>
        <i/>
        <sz val="10"/>
        <color indexed="8"/>
        <rFont val="Arial"/>
        <family val="2"/>
        <charset val="238"/>
      </rPr>
      <t>cevi v jarku  z rezanjem obstoječe cevi v prisiljenem položaju</t>
    </r>
  </si>
  <si>
    <t>DN   500mm</t>
  </si>
  <si>
    <t>DN   400mm</t>
  </si>
  <si>
    <t>DN   350mm</t>
  </si>
  <si>
    <t>DN   300mm</t>
  </si>
  <si>
    <t>DN   250mm</t>
  </si>
  <si>
    <t>DN   200mm</t>
  </si>
  <si>
    <t>DN   150mm</t>
  </si>
  <si>
    <t>DN   100mm</t>
  </si>
  <si>
    <t>DN      80mm</t>
  </si>
  <si>
    <t>DN      60mm</t>
  </si>
  <si>
    <t>DN      50mm</t>
  </si>
  <si>
    <r>
      <t xml:space="preserve">Demontaža obstoječih </t>
    </r>
    <r>
      <rPr>
        <b/>
        <i/>
        <sz val="10"/>
        <color indexed="8"/>
        <rFont val="Arial"/>
        <family val="2"/>
        <charset val="238"/>
      </rPr>
      <t xml:space="preserve">azbest cementnih </t>
    </r>
    <r>
      <rPr>
        <i/>
        <sz val="10"/>
        <color indexed="8"/>
        <rFont val="Arial"/>
        <family val="2"/>
        <charset val="238"/>
      </rPr>
      <t xml:space="preserve">cevi </t>
    </r>
    <r>
      <rPr>
        <b/>
        <i/>
        <sz val="10"/>
        <color indexed="8"/>
        <rFont val="Arial"/>
        <family val="2"/>
        <charset val="238"/>
      </rPr>
      <t>v objektu</t>
    </r>
    <r>
      <rPr>
        <i/>
        <sz val="10"/>
        <color indexed="8"/>
        <rFont val="Arial"/>
        <family val="2"/>
        <charset val="238"/>
      </rPr>
      <t xml:space="preserve">  z rezanjem obstoječe cevi v prisiljenem položaju</t>
    </r>
  </si>
  <si>
    <t>Rezanje obstoječih cevi v objektu  v prisiljenem položaju ter pod zaščitno masko</t>
  </si>
  <si>
    <t>Elaborata za potrebe upravljavca vodovodnega sistema (člen 13, točka 13.3.2.), ki zajema dokumentacijo
montažnih del in služi za potrebe obratovanja in upravljanja vodovodnega sistema. Vsebina elaborata je
podrobneje opredeljena v zgoraj navedeni točki člena Tehničnega pravilnika RVK in mora zajemati predvsem
tehnično poročilo izvedenih del z situacijskim prikazom, skico montaže, montažnimi shemami (MS) in popisom
elementov ter slikovnim gradivom vozlišč v *.jpg formatu z označenimi št. MS</t>
  </si>
  <si>
    <t>Elaborat za vpis v zbirni kataster gospodarske javne infrastrukture, ki ga vodi GURS, izdelan skladno z veljavno
zakonodajo</t>
  </si>
  <si>
    <t>Posegi na obstoječem vodovodnem sistemu; zapiranje vode v času prevezav, dezinfekcije, izpiranja, meritev itd..,obveščanje potrošnikov ter vzpostavljanje prvotnega delovnega režima na sistemu po izvedenih posegih. Posege lahko izvaja le RVK - služba Pogona.</t>
  </si>
  <si>
    <t>Razna manjša in nepredvidena dela. Obračun po dejanskih stroških z vpisom v gradbeni dnevnik in po odobritvi nadzornega organa (predvideno 10% MONTAŽNIH del)</t>
  </si>
  <si>
    <t>Strokovni nadzor s strani bodočega upravljalca nad izvajanjem montažnih in gradbenih del,se zaračuna v višini 7% od vrednosti celotnega predračuna oz. po informaciji RIS!!!!</t>
  </si>
  <si>
    <t>SKUPAJ montažna dela</t>
  </si>
  <si>
    <t>Cevi:</t>
  </si>
  <si>
    <t>DUKTIL K9, hitri spoj !!!</t>
  </si>
  <si>
    <t>NL DN 300 mm</t>
  </si>
  <si>
    <t>NL DN 250 mm</t>
  </si>
  <si>
    <t>NL DN 200 mm</t>
  </si>
  <si>
    <t>NL DN 150 mm</t>
  </si>
  <si>
    <t>NL DN 100 mm</t>
  </si>
  <si>
    <t>NL DN 80 mm</t>
  </si>
  <si>
    <t>PE100 PN16 SDR11 DN 63 mm</t>
  </si>
  <si>
    <t>Lž fazoni : DUKTIL K9, ekspres spoj !!!</t>
  </si>
  <si>
    <t>MMQ  O 300mm</t>
  </si>
  <si>
    <t>MMK  O 300mm/45</t>
  </si>
  <si>
    <t>MMK  O 300mm/22</t>
  </si>
  <si>
    <t>MMK  O 300mm/11</t>
  </si>
  <si>
    <t>MMQ  O 250mm</t>
  </si>
  <si>
    <t>MMK  O 250mm/45</t>
  </si>
  <si>
    <t>MMK  O 250mm/22</t>
  </si>
  <si>
    <t>MMK  O 250mm/11</t>
  </si>
  <si>
    <t>MMQ  O 200mm</t>
  </si>
  <si>
    <t>MMK  O 200mm/45</t>
  </si>
  <si>
    <t>MMK  O 200mm/22</t>
  </si>
  <si>
    <t>MMK  O 200mm/11</t>
  </si>
  <si>
    <t>MMQ  O 150mm/90</t>
  </si>
  <si>
    <t>MMK  O 150mm/45</t>
  </si>
  <si>
    <t>MMK  O 150mm/22</t>
  </si>
  <si>
    <t>MMK  O 150mm/11</t>
  </si>
  <si>
    <t>MMQ  O 100mm</t>
  </si>
  <si>
    <t>MMK  O 100mm/45</t>
  </si>
  <si>
    <t>MMK  O 100mm/22</t>
  </si>
  <si>
    <t>MMK  O 100mm/11</t>
  </si>
  <si>
    <t>MMQ  O 80mm</t>
  </si>
  <si>
    <t>MMK  O 80mm/45</t>
  </si>
  <si>
    <t>MMK  O 80mm/22</t>
  </si>
  <si>
    <t>MMK  O 80mm/11</t>
  </si>
  <si>
    <t>MMA fi 300 mm</t>
  </si>
  <si>
    <t>MMA fi 300/250 mm</t>
  </si>
  <si>
    <t>MMA fi 300/200 mm</t>
  </si>
  <si>
    <t>MMA fi 300/150 mm</t>
  </si>
  <si>
    <t>MMA fi 300/100 mm</t>
  </si>
  <si>
    <t>MMA fi 300/80 mm</t>
  </si>
  <si>
    <t>MMA fi 250 mm</t>
  </si>
  <si>
    <t>MMA fi 250/200 mm</t>
  </si>
  <si>
    <t>MMA fi 250/150 mm</t>
  </si>
  <si>
    <t>MMA fi 250/100 mm</t>
  </si>
  <si>
    <t>MMA fi 250/80 mm</t>
  </si>
  <si>
    <t>MMA fi 200 mm</t>
  </si>
  <si>
    <t>MMA fi 200/150 mm</t>
  </si>
  <si>
    <t>MMA fi 200/100 mm</t>
  </si>
  <si>
    <t>MMA fi 200/80 mm</t>
  </si>
  <si>
    <t>MMA fi 150 mm</t>
  </si>
  <si>
    <t>MMA fi 150/100 mm</t>
  </si>
  <si>
    <t>MMA fi 150/80 mm</t>
  </si>
  <si>
    <t>MMA fi 100 mm</t>
  </si>
  <si>
    <t>MMA fi 100/80 mm</t>
  </si>
  <si>
    <t>MMA fi 80 mm</t>
  </si>
  <si>
    <t>U fi 300 mm</t>
  </si>
  <si>
    <t>U fi 250 mm</t>
  </si>
  <si>
    <t>U fi 200 mm</t>
  </si>
  <si>
    <t>U fi 150 mm</t>
  </si>
  <si>
    <t>U fi 100 mm</t>
  </si>
  <si>
    <t>U fi 80 mm</t>
  </si>
  <si>
    <t>Univerzalni :</t>
  </si>
  <si>
    <t>E     O  300 mm</t>
  </si>
  <si>
    <t>E     O  200 mm</t>
  </si>
  <si>
    <t>E     O  150 mm</t>
  </si>
  <si>
    <t>FFR fi 150/80 mm</t>
  </si>
  <si>
    <t>FFR fi 150/100 mm</t>
  </si>
  <si>
    <t>FFR fi 100/80 mm</t>
  </si>
  <si>
    <t>FFR fi 100/50 mm</t>
  </si>
  <si>
    <t>FFR fi 80/50 mm</t>
  </si>
  <si>
    <t>N fi 80 mm</t>
  </si>
  <si>
    <t xml:space="preserve">FFK fi 150 mm 22 </t>
  </si>
  <si>
    <t>FFK fi 150 mm 11</t>
  </si>
  <si>
    <t>FFQ fi 100 mm 90</t>
  </si>
  <si>
    <t xml:space="preserve">FFK fi 100 mm 45 </t>
  </si>
  <si>
    <t xml:space="preserve">FFK fi 100 mm 22 </t>
  </si>
  <si>
    <t xml:space="preserve">FFK fi 100 mm 11 </t>
  </si>
  <si>
    <t>FFQ fi 80 mm 90</t>
  </si>
  <si>
    <t xml:space="preserve">FFK fi 80 mm 45 </t>
  </si>
  <si>
    <t xml:space="preserve">FFK fi 80 mm 22 </t>
  </si>
  <si>
    <t xml:space="preserve">FFK fi 80 mm 11 </t>
  </si>
  <si>
    <t>FF fi 80 mm (l=1,0m)</t>
  </si>
  <si>
    <t>FF fi 80 mm (l=0,6m)</t>
  </si>
  <si>
    <t>FF fi 80 mm (l=0,3m)</t>
  </si>
  <si>
    <t>T fi 400/400 mm</t>
  </si>
  <si>
    <t>T fi 300/300 mm</t>
  </si>
  <si>
    <t>T fi 300/250 mm</t>
  </si>
  <si>
    <t>T fi 300/200 mm</t>
  </si>
  <si>
    <t>T fi 300/150 mm</t>
  </si>
  <si>
    <t>T fi 300/100 mm</t>
  </si>
  <si>
    <t>T fi 300/80 mm</t>
  </si>
  <si>
    <t>T fi 250/250 mm</t>
  </si>
  <si>
    <t>T fi 250/200 mm</t>
  </si>
  <si>
    <t>T fi 150/150 mm</t>
  </si>
  <si>
    <t>ogrlica 150/2"</t>
  </si>
  <si>
    <t>holender 2"</t>
  </si>
  <si>
    <t>pocinkano koleno 2"</t>
  </si>
  <si>
    <t>kroglični zasun 2"</t>
  </si>
  <si>
    <t>zračnik 50 mm</t>
  </si>
  <si>
    <t>Armature: PN16</t>
  </si>
  <si>
    <t>metuljčasti zasun na ročni pogon fi 300mm</t>
  </si>
  <si>
    <t>EV fi 250 mm</t>
  </si>
  <si>
    <t>EV fi 200 mm</t>
  </si>
  <si>
    <t>EV fi 150 mm</t>
  </si>
  <si>
    <t>EV fi 100 mm</t>
  </si>
  <si>
    <t>EV fi 80 mm</t>
  </si>
  <si>
    <t>zračnik ISI fi 50 mm</t>
  </si>
  <si>
    <t>okrogla c.k.</t>
  </si>
  <si>
    <t>vgradna garnitura</t>
  </si>
  <si>
    <t>demontažni kos fi 300 mm</t>
  </si>
  <si>
    <t>enojna fischer spojka fi 300 mm</t>
  </si>
  <si>
    <t>enojna fischer spojka fi 200 mm</t>
  </si>
  <si>
    <t>enojna fischer spojka fi 150 mm</t>
  </si>
  <si>
    <t>enojna fischer spojka fi 100 mm</t>
  </si>
  <si>
    <t>enojna fischer spojka fi  80 mm</t>
  </si>
  <si>
    <t>H talni hidrant fi 80 mm</t>
  </si>
  <si>
    <t>Ostalo :</t>
  </si>
  <si>
    <t>Spojni in tesnilni material</t>
  </si>
  <si>
    <t>spoji na prirobnico</t>
  </si>
  <si>
    <t>fi 50 mm</t>
  </si>
  <si>
    <t>fi 80 mm</t>
  </si>
  <si>
    <t>fi 100 mm</t>
  </si>
  <si>
    <t>fi 150 mm</t>
  </si>
  <si>
    <t>fi 200 mm</t>
  </si>
  <si>
    <t>fi 300 mm</t>
  </si>
  <si>
    <t>spoji Duktil</t>
  </si>
  <si>
    <t>fi 250 mm</t>
  </si>
  <si>
    <t>drobni material</t>
  </si>
  <si>
    <t>SKUPAJ VODOVODNI MATERIAL :</t>
  </si>
  <si>
    <t>10 % od vrednosti vodovodnega materiala</t>
  </si>
  <si>
    <t>Izdelava projektne dokumentacije za projekt za izvedbo PZI</t>
  </si>
  <si>
    <t>Dobava in vgraditev pokrova iz duktilne litine, z nosilnostjo 250 kN, s protihrupnim vložkom, krožnega prereza s premerom 600 mm, skupaj z betonskim okvirjem.</t>
  </si>
  <si>
    <t>Dobava in vgraditev pokrova iz duktilne litine, z nosilnostjo 400 kN, s protihrupnim vložkom, krožnega prereza s premerom 600 mm, skupaj z betonskim okvirjem.</t>
  </si>
  <si>
    <t>Upravljalski nadzor v času gradnje</t>
  </si>
  <si>
    <t>Zap.</t>
  </si>
  <si>
    <t>ID postavka</t>
  </si>
  <si>
    <t>Postavka</t>
  </si>
  <si>
    <t>EM</t>
  </si>
  <si>
    <t>Cena</t>
  </si>
  <si>
    <t>Količina</t>
  </si>
  <si>
    <t>Znesek</t>
  </si>
  <si>
    <t>A1000000</t>
  </si>
  <si>
    <t>MATERIAL VEČJE VREDNOSTI ZA GRADBENA DELA</t>
  </si>
  <si>
    <t>21610004</t>
  </si>
  <si>
    <t>PE/HD cev 2x 0 50/42 mm</t>
  </si>
  <si>
    <t xml:space="preserve">M1 </t>
  </si>
  <si>
    <t>21610002</t>
  </si>
  <si>
    <t>PE/HD cev 0 40/34 mm</t>
  </si>
  <si>
    <t>21700005</t>
  </si>
  <si>
    <t>PKJT1 težki pokrov nodular. lit. 400 KN</t>
  </si>
  <si>
    <t>KOS</t>
  </si>
  <si>
    <t>22440003</t>
  </si>
  <si>
    <t>Dobava razstavljive spojke za PEHD cev 50 mm</t>
  </si>
  <si>
    <t>22440002</t>
  </si>
  <si>
    <t>Dobava razstavljive spojke za PEHD cev 40 mm</t>
  </si>
  <si>
    <t>11500210</t>
  </si>
  <si>
    <t>Trak opozorilni nemetaliziran</t>
  </si>
  <si>
    <t xml:space="preserve">KG </t>
  </si>
  <si>
    <t>A2000000</t>
  </si>
  <si>
    <t>31100001</t>
  </si>
  <si>
    <t>Trasiranje nove ali obstoječe trase zemeljskega kabla, TK linije oz. kabelske kanalizacije z uprabo obstoječih načrtov in iskalca kablov oz. po projektu</t>
  </si>
  <si>
    <t xml:space="preserve">KM </t>
  </si>
  <si>
    <t>32100009</t>
  </si>
  <si>
    <t>Izdelava kabelske kanalizacije iz cevi malega premera (dvojček) 2x50mm,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brez dobave cevi, markerjev in traka</t>
  </si>
  <si>
    <t>32100008</t>
  </si>
  <si>
    <t>Izdelava 1x1 cevne kab. kanalizacije iz cevi malega premera (40-75mm)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brez dobave cevi</t>
  </si>
  <si>
    <t>32200006</t>
  </si>
  <si>
    <t>Polaganje cevi v že izkopan jarek, brez zaščite  cevi in zasipa:  PEHD cev premera 40 mm</t>
  </si>
  <si>
    <t>32400007</t>
  </si>
  <si>
    <t>Dobava cevi in izdelava kabelskega jaška iz B.C.60cm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</si>
  <si>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32400008</t>
  </si>
  <si>
    <t>Dobava cevi in izdelava kabelskega jaška iz B.C.80cm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</si>
  <si>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32400013</t>
  </si>
  <si>
    <t>Dodatek za montažo težkega LŽ pokrova pri jaških iz betonske cevi</t>
  </si>
  <si>
    <t>31300007</t>
  </si>
  <si>
    <t>Dodatek za strojni izkop v zemljišču VI. Ktg.</t>
  </si>
  <si>
    <t xml:space="preserve">M3 </t>
  </si>
  <si>
    <t>59300014</t>
  </si>
  <si>
    <t>Dodatek za ročni izkop v zemljišču III. do V. Ktg, kjer je teren za stroj nedostopen oz. je to zahteva lastnika zemljišča</t>
  </si>
  <si>
    <t>32400031</t>
  </si>
  <si>
    <t>Rušenje betona, nakladanje in odvoz ruševin ter stroški začasne in končne deponije, čiščenje okolice</t>
  </si>
  <si>
    <t>32100012</t>
  </si>
  <si>
    <t>Dobava in vgradnja gramoznega tampona (prodec ali drobljenec), ki mora ustrezati vsem veljavnim tehničnim pogojem v cestogradnji, z utrjevanjem po plasteh po 0,2 m.</t>
  </si>
  <si>
    <t>32100013</t>
  </si>
  <si>
    <t>Dobava in ročno vgrajevanje betona C12/15 za obbetoniranje kabelske kanalizacije</t>
  </si>
  <si>
    <t>59300016</t>
  </si>
  <si>
    <t>Dodatek za izdelavo križanja tk trase z ostalimi komunalnimi vodi v skladu s navodili upravljalca vodov</t>
  </si>
  <si>
    <t>32100011</t>
  </si>
  <si>
    <t>Spajanje alkaten cevi premera 32-50mm s spojko  za večkratno uporabo (materjal dobavi naročnik)</t>
  </si>
  <si>
    <t>A5000000</t>
  </si>
  <si>
    <t>TEHNIČNA DOKUMENTACIJA</t>
  </si>
  <si>
    <t>41100001</t>
  </si>
  <si>
    <t>Izdelava geodetskega posnetka trase kabla s posnetjem karakterističnih točk za izdelavo ITD - nad 250 m</t>
  </si>
  <si>
    <t>41200101</t>
  </si>
  <si>
    <t>Izdelava elaborata izvršilne tehnične dokumentacije (ITD) kabelske kanalizacije, kjer je osnova  geodetski posnetek - nad 250 m</t>
  </si>
  <si>
    <t>15000000</t>
  </si>
  <si>
    <t>PREVOZI, REŽIJSKE URE IN OSTALO</t>
  </si>
  <si>
    <t>15300190</t>
  </si>
  <si>
    <t>Nepredvideni stroški po vpisu v gradbeni dnevnik - obračun po dejanskih stroških - 5%</t>
  </si>
  <si>
    <t>EUR</t>
  </si>
  <si>
    <t>Skupaj:</t>
  </si>
  <si>
    <t>REKAPITULACIJA</t>
  </si>
  <si>
    <t xml:space="preserve">    MATERIAL VEČJE VREDNOSTI ZA GRADBENA DELA</t>
  </si>
  <si>
    <t xml:space="preserve">    GRADBENA DELA</t>
  </si>
  <si>
    <t xml:space="preserve">    TEHNIČNA DOKUMENTACIJA</t>
  </si>
  <si>
    <t xml:space="preserve">    PREVOZI, REŽIJSKE URE IN OSTALO</t>
  </si>
  <si>
    <t>komplet</t>
  </si>
  <si>
    <t>Izdelava geodetskega posnetka izdelane kabelske kanalizacije pred zasutjem kabelskega jarka z označbo vseh cevi kabelske kanalizacije, ki se zaključujejo v cestnem robu ali robu parcel</t>
  </si>
  <si>
    <t>1,2m × 1,2m × 1,2m</t>
  </si>
  <si>
    <t>Izkop gradbene jame dimenzij 1,6m×1,6m×1,4m v zemljišču III/IV kategorije, izkop se izvaja delno strojno delno ročno, upoštevati zaščito obstoječih kablov in kabelske kanalizacije pri izkopu, dobava montaža opaža, dobava in montaža Fe armature, dobava in vgradnja plastičnih prehodnih elementov st cevi (2×st160mm + 2×st110mm) ključno z zaokrožnim elementom, dobava in vgradnja ustrezne betonske mešanice, dobava in vgradnja težkega litoželeznega pokrova dimenzij 600×600mm, z vgrajeno protihrupno EPDM gumo, tesnjen, z napisom “ELEKTRO”, razopažanje, fina zidarska obdelava sten, zasutje preostale gradbene jame, odvoz odvečnega materiala in ureditev okolice zajeto pri gradbenih delih cest
Upoštevati izdelavo statičnega izračuna in armaturnega načrta!</t>
  </si>
  <si>
    <t>Izdelava kabelskih jaškov v cestišču, na obstoječi elektroenergetski kabelski kanalizaciji, dimenzij 1,2m×1,2m×1,2m (notranje mere):</t>
  </si>
  <si>
    <t>10</t>
  </si>
  <si>
    <t>1,6m × 0,6m × 1,2m</t>
  </si>
  <si>
    <t>Izkop gradbene jame dimenzij 2,2m×1,0m×1,4m v zemljišču III/IV kategorije, dobava montaža opaža, dobava in montaža Fe armature, dobava in vgradnja plastičnih prehodnih elementov st cevi (4×st160mm + 9×st110mm + 5×st75mm)vključno z zaokrožnim elementom, dobava in vgradnja ustrezne betonske mešanice, dobava in vgradnja dvojnega težkega litoželeznega pokrova dimenzij 600×1200mm, z vgrajeno protihrupno EPDM gumo, snemljivo prečko, tesnjen, z napisom “ELEKTRO”, razopažanje, fina zidarska obdelava sten, zasutje preostale gradbene jame, odvoz odvečnega materiala in ureditev okolice zajeto pri gradbenih delih cest
Upoštevati izdelavo statičnega izračuna in armaturnega načrta!</t>
  </si>
  <si>
    <t>Izdelava kabelskih jaškov v cestišču dimenzij 1,6m×0,6m×1,2m (notranje mere):</t>
  </si>
  <si>
    <t>9</t>
  </si>
  <si>
    <t>Dobava in polaganje Fe-Zn valjanca 25×4 mm</t>
  </si>
  <si>
    <t>na cevi st 110</t>
  </si>
  <si>
    <t>na cevi st 75</t>
  </si>
  <si>
    <t>Zapiranje stigmaflex cevi, ki se zaključujejo ob robovih cestišč z zaporo proti vdoru vode in materiala in sicer</t>
  </si>
  <si>
    <t>stigmaflex fi 160 mm</t>
  </si>
  <si>
    <t>stigmaflex fi 110 mm</t>
  </si>
  <si>
    <t>stigmaflex fi 75 mm</t>
  </si>
  <si>
    <t>Dobava stigmaflex cevi in polaganje kot kabelska kanalizacija v že izkopani jarek:</t>
  </si>
  <si>
    <r>
      <t>Izkop jarka 0,6x 0,8m (za kabelsko kanalizacijo do kapacitete 3x2 st 110mm), v zemlji III/IV.kat, niveliranje dna jarka, izdelava posteljice z dobavo in vgradnjo 2× sejanega peska, polaganje PVC cevi, zasutje z 2× sejanim peskom do višine 10 cm nad temenom cei (dobava in vgradnja cca 0,3 m</t>
    </r>
    <r>
      <rPr>
        <vertAlign val="superscript"/>
        <sz val="10"/>
        <rFont val="Arial"/>
        <family val="2"/>
        <charset val="238"/>
      </rPr>
      <t>3</t>
    </r>
    <r>
      <rPr>
        <sz val="10"/>
        <rFont val="Arial"/>
        <family val="2"/>
        <charset val="238"/>
      </rPr>
      <t>/m), polaganje ozemljitvenega valjanca, dobava in polaganje plastičnega opozorilnega traku POZOR ELEKTROENERGETSKI KABEL, zasip z izkopanim materialom z utrjevanje  in ureditev terena</t>
    </r>
  </si>
  <si>
    <r>
      <t>Izkop jarka 0,6x 1,2m (za kabelsko kanalizacijo do kapacitete 2x(2x2 st 160mm), v zemlji III/IV.kat, niveliranje dna jarka, izdelava posteljice z dobavo in vgradnjo 2× sejanega peska, polaganje PVC cevi, zasutje z 2× sejanim peskom do višine 10 cm nad temenom cei (dobava in vgradnja cca 0,35 m</t>
    </r>
    <r>
      <rPr>
        <vertAlign val="superscript"/>
        <sz val="10"/>
        <rFont val="Arial"/>
        <family val="2"/>
        <charset val="238"/>
      </rPr>
      <t>3</t>
    </r>
    <r>
      <rPr>
        <sz val="10"/>
        <rFont val="Arial"/>
        <family val="2"/>
        <charset val="238"/>
      </rPr>
      <t>/m), polaganje ozemljitvenega valjanca, dobava in polaganje plastičnega opozorilnega traku POZOR ELEKTROENERGETSKI KABEL, zasip z izkopanim materialom z utrjevanje  in ureditev terena</t>
    </r>
  </si>
  <si>
    <r>
      <t>Izkop jarka 0,3x 0,7m (za kabelsko kanalizacijo do kapacitete 1x2 st 110mm), v zemlji III/IV.kat, niveliranje dna jarka, izdelava posteljice z dobavo in vgradnjo 2× sejanega peska, polaganje PVC cevi, zasutje z 2× sejanim peskom do višine 10 cm nad temenom cei (dobava in vgradnja cca 0,2 m</t>
    </r>
    <r>
      <rPr>
        <vertAlign val="superscript"/>
        <sz val="10"/>
        <rFont val="Arial"/>
        <family val="2"/>
        <charset val="238"/>
      </rPr>
      <t>3</t>
    </r>
    <r>
      <rPr>
        <sz val="10"/>
        <rFont val="Arial"/>
        <family val="2"/>
        <charset val="238"/>
      </rPr>
      <t>/m), polaganje ozemljitvenega valjanca, dobava in polaganje plastičnega opozorilnega traku POZOR ELEKTROENERGETSKI KABEL, zasip z izkopanim materialom z utrjevanje  in ureditev terena</t>
    </r>
  </si>
  <si>
    <t>ocenjeno</t>
  </si>
  <si>
    <t>Stroški zakoličbe ostalih podzemnih komunalnih vodov  -  predvideno</t>
  </si>
  <si>
    <t>2</t>
  </si>
  <si>
    <t>Trasiranje nove trase kabelske kanalizacije z označevanjem</t>
  </si>
  <si>
    <t xml:space="preserve">cena / EM </t>
  </si>
  <si>
    <t>naziv elementa</t>
  </si>
  <si>
    <t>poz.</t>
  </si>
  <si>
    <t>Za vse postavke velja. Da je v ceni upoštevana dobava, usklajevanje z naročnikom in  ostalimi izvajalci, montaža in montažni material</t>
  </si>
  <si>
    <t>OPOMBA:</t>
  </si>
  <si>
    <t>Gradbena dela SN, NN in hišni priključki kabelska kanalizacija</t>
  </si>
  <si>
    <t>VII.</t>
  </si>
  <si>
    <t>OPTIKA</t>
  </si>
  <si>
    <t>VI.</t>
  </si>
  <si>
    <t>VI. VODOVOD</t>
  </si>
  <si>
    <t>VII. OPTIKA</t>
  </si>
  <si>
    <t>VIII. ELEKTRIKA</t>
  </si>
  <si>
    <t>IX. TUJE STORITVE</t>
  </si>
  <si>
    <t>Izdelava nevezane nosilne plasti enakomerno zrnatega drobljenca iz kamnine z dobavo, razstiranjem, planiranjem, do točnosti +/- 1,0 cm, ter kompimiranje do EV2=120 Mn/m2, zrnavosti 0/32 mm; v debelini  do 40 cm</t>
  </si>
  <si>
    <r>
      <t xml:space="preserve">Izdelava </t>
    </r>
    <r>
      <rPr>
        <sz val="11"/>
        <rFont val="Arial CE"/>
        <charset val="238"/>
      </rPr>
      <t>vezane spodnje nosilne plasti bituminizirane zmesi AC 22 base  B 50/70,</t>
    </r>
    <r>
      <rPr>
        <sz val="11"/>
        <rFont val="Arial CE"/>
        <family val="2"/>
        <charset val="238"/>
      </rPr>
      <t xml:space="preserve"> v debelini 7</t>
    </r>
    <r>
      <rPr>
        <sz val="11"/>
        <rFont val="Arial CE"/>
        <charset val="238"/>
      </rPr>
      <t>,0 cm</t>
    </r>
  </si>
  <si>
    <r>
      <t xml:space="preserve">Izdelava </t>
    </r>
    <r>
      <rPr>
        <sz val="11"/>
        <rFont val="Arial CE"/>
        <charset val="238"/>
      </rPr>
      <t>obrabne in zaporne plasti bituminizirane zmesi AC 11 surf  B 70/100,</t>
    </r>
    <r>
      <rPr>
        <sz val="11"/>
        <rFont val="Arial CE"/>
        <family val="2"/>
        <charset val="238"/>
      </rPr>
      <t xml:space="preserve"> v debelini 4,0</t>
    </r>
    <r>
      <rPr>
        <sz val="11"/>
        <rFont val="Arial CE"/>
        <charset val="238"/>
      </rPr>
      <t xml:space="preserve"> cm</t>
    </r>
    <r>
      <rPr>
        <sz val="11"/>
        <rFont val="Arial CE"/>
        <family val="2"/>
        <charset val="238"/>
      </rPr>
      <t>, preplastitev</t>
    </r>
  </si>
  <si>
    <t>Pobrizg podlage z bitumensko emulzijo 0,6 kg/m2, (pred vgradnjo obrabne plasti).</t>
  </si>
  <si>
    <r>
      <t xml:space="preserve">Dobava in vgraditev predfabriciranega </t>
    </r>
    <r>
      <rPr>
        <sz val="11"/>
        <rFont val="Arial CE"/>
        <charset val="238"/>
      </rPr>
      <t>dvignjenega</t>
    </r>
    <r>
      <rPr>
        <sz val="11"/>
        <rFont val="Arial CE"/>
        <family val="2"/>
        <charset val="238"/>
      </rPr>
      <t xml:space="preserve"> robnika iz cementnega betona s prerezom </t>
    </r>
    <r>
      <rPr>
        <sz val="11"/>
        <rFont val="Arial CE"/>
        <charset val="238"/>
      </rPr>
      <t>15/25 cm</t>
    </r>
    <r>
      <rPr>
        <sz val="11"/>
        <rFont val="Arial CE"/>
        <family val="2"/>
        <charset val="238"/>
      </rPr>
      <t>.</t>
    </r>
  </si>
  <si>
    <r>
      <t>Dobava in vgraditev predfabriciranega zvrnjenega robnika iz cementnega betona s prerezom 20</t>
    </r>
    <r>
      <rPr>
        <sz val="11"/>
        <rFont val="Arial CE"/>
        <charset val="238"/>
      </rPr>
      <t>/35 cm</t>
    </r>
    <r>
      <rPr>
        <sz val="11"/>
        <rFont val="Arial CE"/>
        <family val="2"/>
        <charset val="238"/>
      </rPr>
      <t>.</t>
    </r>
  </si>
  <si>
    <t>M2</t>
  </si>
  <si>
    <r>
      <t xml:space="preserve">Izdelava </t>
    </r>
    <r>
      <rPr>
        <sz val="10"/>
        <rFont val="Arial CE"/>
        <charset val="238"/>
      </rPr>
      <t>nevezane nosilne plasti</t>
    </r>
    <r>
      <rPr>
        <sz val="10"/>
        <rFont val="Arial CE"/>
        <family val="2"/>
        <charset val="238"/>
      </rPr>
      <t xml:space="preserve"> enakomerno zrnatega drobljenca iz kamnine </t>
    </r>
    <r>
      <rPr>
        <sz val="10"/>
        <rFont val="Arial CE"/>
        <charset val="238"/>
      </rPr>
      <t>z dobavo</t>
    </r>
    <r>
      <rPr>
        <sz val="10"/>
        <rFont val="Arial CE"/>
        <family val="2"/>
        <charset val="238"/>
      </rPr>
      <t>, razstiranjem, planiranjem, do točnosti +/- 1,0 cm, ter kompimiranje do EV2=120 Mn/m2, zrnavosti 0/32 mm; v debelini  do 40 cm</t>
    </r>
  </si>
  <si>
    <r>
      <t xml:space="preserve">Izdelava </t>
    </r>
    <r>
      <rPr>
        <sz val="10"/>
        <rFont val="Arial CE"/>
        <charset val="238"/>
      </rPr>
      <t>vezane spodnje nosilne plasti bituminizirane zmesi AC 22 base  B 50/70,</t>
    </r>
    <r>
      <rPr>
        <sz val="10"/>
        <rFont val="Arial CE"/>
        <family val="2"/>
        <charset val="238"/>
      </rPr>
      <t xml:space="preserve"> v debelini 7</t>
    </r>
    <r>
      <rPr>
        <sz val="10"/>
        <rFont val="Arial CE"/>
        <charset val="238"/>
      </rPr>
      <t>,0 cm</t>
    </r>
  </si>
  <si>
    <r>
      <t xml:space="preserve">Izdelava </t>
    </r>
    <r>
      <rPr>
        <sz val="10"/>
        <rFont val="Arial CE"/>
        <charset val="238"/>
      </rPr>
      <t>obrabne in zaporne plasti bituminizirane zmesi AC 11 surf  B 70/100,</t>
    </r>
    <r>
      <rPr>
        <sz val="10"/>
        <rFont val="Arial CE"/>
        <family val="2"/>
        <charset val="238"/>
      </rPr>
      <t xml:space="preserve"> v debelini 4,0</t>
    </r>
    <r>
      <rPr>
        <sz val="10"/>
        <rFont val="Arial CE"/>
        <charset val="238"/>
      </rPr>
      <t xml:space="preserve"> cm</t>
    </r>
    <r>
      <rPr>
        <sz val="10"/>
        <rFont val="Arial CE"/>
        <family val="2"/>
        <charset val="238"/>
      </rPr>
      <t>, preplastitev</t>
    </r>
  </si>
  <si>
    <r>
      <t xml:space="preserve">Dobava in vgraditev predfabriciranega </t>
    </r>
    <r>
      <rPr>
        <sz val="10"/>
        <rFont val="Arial CE"/>
        <charset val="238"/>
      </rPr>
      <t>dvignjenega</t>
    </r>
    <r>
      <rPr>
        <sz val="10"/>
        <rFont val="Arial CE"/>
        <family val="2"/>
        <charset val="238"/>
      </rPr>
      <t xml:space="preserve"> robnika iz cementnega betona s prerezom </t>
    </r>
    <r>
      <rPr>
        <sz val="10"/>
        <rFont val="Arial CE"/>
        <charset val="238"/>
      </rPr>
      <t>15/25 cm</t>
    </r>
    <r>
      <rPr>
        <sz val="10"/>
        <rFont val="Arial CE"/>
        <family val="2"/>
        <charset val="238"/>
      </rPr>
      <t>.</t>
    </r>
  </si>
  <si>
    <r>
      <t>Dobava in vgraditev predfabriciranega zvrnjenega robnika iz cementnega betona s prerezom 20</t>
    </r>
    <r>
      <rPr>
        <sz val="10"/>
        <rFont val="Arial CE"/>
        <charset val="238"/>
      </rPr>
      <t>/35 cm</t>
    </r>
    <r>
      <rPr>
        <sz val="10"/>
        <rFont val="Arial CE"/>
        <family val="2"/>
        <charset val="238"/>
      </rPr>
      <t>.</t>
    </r>
  </si>
  <si>
    <r>
      <t xml:space="preserve">Izdelava </t>
    </r>
    <r>
      <rPr>
        <sz val="10"/>
        <rFont val="Arial CE"/>
        <charset val="238"/>
      </rPr>
      <t>nevezane nosilne plasti</t>
    </r>
    <r>
      <rPr>
        <sz val="10"/>
        <rFont val="Arial CE"/>
        <family val="2"/>
        <charset val="238"/>
      </rPr>
      <t xml:space="preserve"> enakomerno zrnatega drobljenca iz kamnine </t>
    </r>
    <r>
      <rPr>
        <sz val="10"/>
        <rFont val="Arial CE"/>
        <charset val="238"/>
      </rPr>
      <t>z dobavo</t>
    </r>
    <r>
      <rPr>
        <sz val="10"/>
        <rFont val="Arial CE"/>
        <family val="2"/>
        <charset val="238"/>
      </rPr>
      <t>, razstiranjem, planiranjem, do točnosti +/- 1,0 cm, ter kompimiranje do EV2=120 Mn/m2, zrnavosti 0/32 mm; v debelini  do 40 cm (met. kanalizacija)</t>
    </r>
  </si>
  <si>
    <r>
      <t xml:space="preserve">Izdelava </t>
    </r>
    <r>
      <rPr>
        <sz val="10"/>
        <rFont val="Arial CE"/>
        <charset val="238"/>
      </rPr>
      <t>nevezane nosilne plasti</t>
    </r>
    <r>
      <rPr>
        <sz val="10"/>
        <rFont val="Arial CE"/>
        <family val="2"/>
        <charset val="238"/>
      </rPr>
      <t xml:space="preserve"> enakomerno zrnatega drobljenca iz kamnine </t>
    </r>
    <r>
      <rPr>
        <sz val="10"/>
        <rFont val="Arial CE"/>
        <charset val="238"/>
      </rPr>
      <t>z dobavo</t>
    </r>
    <r>
      <rPr>
        <sz val="10"/>
        <rFont val="Arial CE"/>
        <family val="2"/>
        <charset val="238"/>
      </rPr>
      <t>, razstiranjem, planiranjem, do točnosti +/- 1,0 cm, ter kompimiranje do EV2=120 Mn/m2, zrnavosti 0/32 mm; v debelini  do 40 cm (fek. kanalizacija)</t>
    </r>
  </si>
  <si>
    <r>
      <t xml:space="preserve">Izdelava </t>
    </r>
    <r>
      <rPr>
        <sz val="10"/>
        <rFont val="Arial CE"/>
        <charset val="238"/>
      </rPr>
      <t>vezane spodnje nosilne plasti bituminizirane zmesi AC 22 base  B 50/70,</t>
    </r>
    <r>
      <rPr>
        <sz val="10"/>
        <rFont val="Arial CE"/>
        <family val="2"/>
        <charset val="238"/>
      </rPr>
      <t xml:space="preserve"> v debelini 7</t>
    </r>
    <r>
      <rPr>
        <sz val="10"/>
        <rFont val="Arial CE"/>
        <charset val="238"/>
      </rPr>
      <t>,0 cm</t>
    </r>
    <r>
      <rPr>
        <sz val="10"/>
        <rFont val="Arial CE"/>
        <family val="2"/>
        <charset val="238"/>
      </rPr>
      <t xml:space="preserve"> (met. kanalizacija)</t>
    </r>
  </si>
  <si>
    <r>
      <t xml:space="preserve">Izdelava </t>
    </r>
    <r>
      <rPr>
        <sz val="10"/>
        <rFont val="Arial CE"/>
        <charset val="238"/>
      </rPr>
      <t>vezane spodnje nosilne plasti bituminizirane zmesi AC 22 base  B 50/70,</t>
    </r>
    <r>
      <rPr>
        <sz val="10"/>
        <rFont val="Arial CE"/>
        <family val="2"/>
        <charset val="238"/>
      </rPr>
      <t xml:space="preserve"> v debelini 7</t>
    </r>
    <r>
      <rPr>
        <sz val="10"/>
        <rFont val="Arial CE"/>
        <charset val="238"/>
      </rPr>
      <t>,0 cm</t>
    </r>
    <r>
      <rPr>
        <sz val="10"/>
        <rFont val="Arial CE"/>
        <family val="2"/>
        <charset val="238"/>
      </rPr>
      <t xml:space="preserve"> (fek. kanalizacija)</t>
    </r>
  </si>
  <si>
    <r>
      <t xml:space="preserve">Izdelava </t>
    </r>
    <r>
      <rPr>
        <sz val="10"/>
        <rFont val="Arial CE"/>
        <charset val="238"/>
      </rPr>
      <t>obrabne in zaporne plasti bituminizirane zmesi AC 11 surf  B 70/100,</t>
    </r>
    <r>
      <rPr>
        <sz val="10"/>
        <rFont val="Arial CE"/>
        <family val="2"/>
        <charset val="238"/>
      </rPr>
      <t xml:space="preserve"> v debelini 4,0</t>
    </r>
    <r>
      <rPr>
        <sz val="10"/>
        <rFont val="Arial CE"/>
        <charset val="238"/>
      </rPr>
      <t xml:space="preserve"> cm</t>
    </r>
    <r>
      <rPr>
        <sz val="10"/>
        <rFont val="Arial CE"/>
        <family val="2"/>
        <charset val="238"/>
      </rPr>
      <t>, preplastitev (met. kanalizacija)</t>
    </r>
  </si>
  <si>
    <r>
      <t xml:space="preserve">Izdelava </t>
    </r>
    <r>
      <rPr>
        <sz val="10"/>
        <rFont val="Arial CE"/>
        <charset val="238"/>
      </rPr>
      <t>obrabne in zaporne plasti bituminizirane zmesi AC 11 surf  B 70/100,</t>
    </r>
    <r>
      <rPr>
        <sz val="10"/>
        <rFont val="Arial CE"/>
        <family val="2"/>
        <charset val="238"/>
      </rPr>
      <t xml:space="preserve"> v debelini 4,0</t>
    </r>
    <r>
      <rPr>
        <sz val="10"/>
        <rFont val="Arial CE"/>
        <charset val="238"/>
      </rPr>
      <t xml:space="preserve"> cm</t>
    </r>
    <r>
      <rPr>
        <sz val="10"/>
        <rFont val="Arial CE"/>
        <family val="2"/>
        <charset val="238"/>
      </rPr>
      <t>, preplastitev (fek. kanalizacija)</t>
    </r>
  </si>
  <si>
    <t>Pobrizg podlage z bitumensko emulzijo 0,6 kg/m2, (pred vgradnjo obrabne plasti). (met. kanalizacija)</t>
  </si>
  <si>
    <t>Pobrizg podlage z bitumensko emulzijo 0,6 kg/m2, (pred vgradnjo obrabne plasti). (fek. kanalizacija)</t>
  </si>
  <si>
    <r>
      <t xml:space="preserve">Dobava in vgraditev predfabriciranega </t>
    </r>
    <r>
      <rPr>
        <sz val="10"/>
        <rFont val="Arial CE"/>
        <charset val="238"/>
      </rPr>
      <t>dvignjenega</t>
    </r>
    <r>
      <rPr>
        <sz val="10"/>
        <rFont val="Arial CE"/>
        <family val="2"/>
        <charset val="238"/>
      </rPr>
      <t xml:space="preserve"> robnika iz cementnega betona s prerezom </t>
    </r>
    <r>
      <rPr>
        <sz val="10"/>
        <rFont val="Arial CE"/>
        <charset val="238"/>
      </rPr>
      <t>15/25 cm</t>
    </r>
    <r>
      <rPr>
        <sz val="10"/>
        <rFont val="Arial CE"/>
        <family val="2"/>
        <charset val="238"/>
      </rPr>
      <t>. (met. kanalizacija)</t>
    </r>
  </si>
  <si>
    <r>
      <t xml:space="preserve">Dobava in vgraditev predfabriciranega </t>
    </r>
    <r>
      <rPr>
        <sz val="10"/>
        <rFont val="Arial CE"/>
        <charset val="238"/>
      </rPr>
      <t>dvignjenega</t>
    </r>
    <r>
      <rPr>
        <sz val="10"/>
        <rFont val="Arial CE"/>
        <family val="2"/>
        <charset val="238"/>
      </rPr>
      <t xml:space="preserve"> robnika iz cementnega betona s prerezom </t>
    </r>
    <r>
      <rPr>
        <sz val="10"/>
        <rFont val="Arial CE"/>
        <charset val="238"/>
      </rPr>
      <t>15/25 cm</t>
    </r>
    <r>
      <rPr>
        <sz val="10"/>
        <rFont val="Arial CE"/>
        <family val="2"/>
        <charset val="238"/>
      </rPr>
      <t>. (fek. kanalizacija)</t>
    </r>
  </si>
  <si>
    <r>
      <t>Dobava in vgraditev predfabriciranega zvrnjenega robnika iz cementnega betona s prerezom 20</t>
    </r>
    <r>
      <rPr>
        <sz val="10"/>
        <rFont val="Arial CE"/>
        <charset val="238"/>
      </rPr>
      <t>/35 cm</t>
    </r>
    <r>
      <rPr>
        <sz val="10"/>
        <rFont val="Arial CE"/>
        <family val="2"/>
        <charset val="238"/>
      </rPr>
      <t>. (met. kanalizacija)</t>
    </r>
  </si>
  <si>
    <r>
      <t>Dobava in vgraditev predfabriciranega zvrnjenega robnika iz cementnega betona s prerezom 20</t>
    </r>
    <r>
      <rPr>
        <sz val="10"/>
        <rFont val="Arial CE"/>
        <charset val="238"/>
      </rPr>
      <t>/35 cm</t>
    </r>
    <r>
      <rPr>
        <sz val="10"/>
        <rFont val="Arial CE"/>
        <family val="2"/>
        <charset val="238"/>
      </rPr>
      <t>. (fek. kanalizacija)</t>
    </r>
  </si>
  <si>
    <t>Nepredvidena dela, 5% investicije</t>
  </si>
  <si>
    <t>IX. TUJE STORITVE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</si>
</sst>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S_I_T_-;\-* #,##0.00\ _S_I_T_-;_-* &quot;-&quot;??\ _S_I_T_-;_-@_-"/>
    <numFmt numFmtId="165" formatCode="#,##0.00\ &quot;SIT&quot;"/>
    <numFmt numFmtId="166" formatCode="#,##0.00_ ;\-#,##0.00\ "/>
    <numFmt numFmtId="167" formatCode="#,##0.00\ &quot;€&quot;"/>
  </numFmts>
  <fonts count="56">
    <font>
      <sz val="10"/>
      <name val="Arial"/>
      <charset val="238"/>
    </font>
    <font>
      <sz val="10"/>
      <name val="Arial"/>
      <family val="2"/>
      <charset val="238"/>
    </font>
    <font>
      <sz val="10"/>
      <name val="Arial CE"/>
      <family val="2"/>
      <charset val="238"/>
    </font>
    <font>
      <b/>
      <sz val="10"/>
      <name val="Arial CE"/>
      <family val="2"/>
      <charset val="238"/>
    </font>
    <font>
      <sz val="12"/>
      <name val="Arial CE"/>
      <family val="2"/>
      <charset val="238"/>
    </font>
    <font>
      <b/>
      <sz val="12"/>
      <color indexed="8"/>
      <name val="Arial CE"/>
      <family val="2"/>
      <charset val="238"/>
    </font>
    <font>
      <b/>
      <sz val="14"/>
      <name val="Arial CE"/>
      <family val="2"/>
      <charset val="238"/>
    </font>
    <font>
      <b/>
      <sz val="18"/>
      <name val="Arial CE"/>
      <family val="2"/>
      <charset val="238"/>
    </font>
    <font>
      <b/>
      <sz val="12"/>
      <name val="Arial CE"/>
      <family val="2"/>
      <charset val="238"/>
    </font>
    <font>
      <b/>
      <u/>
      <sz val="12"/>
      <name val="Arial CE"/>
      <family val="2"/>
      <charset val="238"/>
    </font>
    <font>
      <b/>
      <sz val="12"/>
      <name val="Arial"/>
      <family val="2"/>
      <charset val="238"/>
    </font>
    <font>
      <sz val="10"/>
      <name val="Arial"/>
      <family val="2"/>
    </font>
    <font>
      <b/>
      <sz val="16"/>
      <name val="Arial CE"/>
      <family val="2"/>
      <charset val="238"/>
    </font>
    <font>
      <b/>
      <sz val="16"/>
      <name val="Arial"/>
      <family val="2"/>
      <charset val="238"/>
    </font>
    <font>
      <b/>
      <sz val="16"/>
      <name val="Arial CE"/>
      <charset val="238"/>
    </font>
    <font>
      <sz val="10"/>
      <color theme="3" tint="0.39997558519241921"/>
      <name val="Arial CE"/>
      <family val="2"/>
      <charset val="238"/>
    </font>
    <font>
      <sz val="10"/>
      <color rgb="FF00B050"/>
      <name val="Arial CE"/>
      <family val="2"/>
      <charset val="238"/>
    </font>
    <font>
      <b/>
      <sz val="12"/>
      <name val="Arial CE"/>
      <charset val="238"/>
    </font>
    <font>
      <sz val="12"/>
      <color rgb="FF00B050"/>
      <name val="Arial CE"/>
      <family val="2"/>
      <charset val="238"/>
    </font>
    <font>
      <b/>
      <sz val="12"/>
      <color rgb="FF00B050"/>
      <name val="Arial CE"/>
      <family val="2"/>
      <charset val="238"/>
    </font>
    <font>
      <b/>
      <sz val="14"/>
      <name val="Arial"/>
      <family val="2"/>
      <charset val="238"/>
    </font>
    <font>
      <sz val="10"/>
      <color rgb="FFFF0000"/>
      <name val="Arial CE"/>
      <family val="2"/>
      <charset val="238"/>
    </font>
    <font>
      <sz val="10"/>
      <name val="Arial CE"/>
      <charset val="238"/>
    </font>
    <font>
      <sz val="10"/>
      <color theme="1"/>
      <name val="Arial"/>
      <family val="2"/>
      <charset val="238"/>
    </font>
    <font>
      <b/>
      <sz val="11"/>
      <color theme="1"/>
      <name val="Arial"/>
      <family val="2"/>
      <charset val="238"/>
    </font>
    <font>
      <sz val="11"/>
      <color theme="1"/>
      <name val="Arial"/>
      <family val="2"/>
      <charset val="238"/>
    </font>
    <font>
      <b/>
      <i/>
      <sz val="11"/>
      <color theme="1"/>
      <name val="Arial"/>
      <family val="2"/>
      <charset val="238"/>
    </font>
    <font>
      <sz val="10"/>
      <color theme="1"/>
      <name val="Arial CE"/>
      <charset val="238"/>
    </font>
    <font>
      <sz val="14"/>
      <color theme="1"/>
      <name val="Arial"/>
      <family val="2"/>
      <charset val="238"/>
    </font>
    <font>
      <b/>
      <sz val="14"/>
      <color theme="1"/>
      <name val="Arial"/>
      <family val="2"/>
      <charset val="238"/>
    </font>
    <font>
      <sz val="10"/>
      <name val="Times New Roman CE"/>
      <charset val="238"/>
    </font>
    <font>
      <sz val="10"/>
      <name val="Times New Roman CE"/>
      <family val="1"/>
      <charset val="238"/>
    </font>
    <font>
      <sz val="9"/>
      <name val="Arial"/>
      <family val="2"/>
      <charset val="238"/>
    </font>
    <font>
      <b/>
      <sz val="9"/>
      <name val="Arial"/>
      <family val="2"/>
      <charset val="238"/>
    </font>
    <font>
      <b/>
      <sz val="10"/>
      <color theme="1"/>
      <name val="Arial"/>
      <family val="2"/>
      <charset val="238"/>
    </font>
    <font>
      <sz val="10"/>
      <color theme="1"/>
      <name val="Arial"/>
      <family val="2"/>
    </font>
    <font>
      <sz val="9.5"/>
      <color theme="1"/>
      <name val="Arial"/>
      <family val="2"/>
      <charset val="238"/>
    </font>
    <font>
      <i/>
      <sz val="10"/>
      <color indexed="8"/>
      <name val="Arial"/>
      <family val="2"/>
      <charset val="238"/>
    </font>
    <font>
      <sz val="10"/>
      <color indexed="8"/>
      <name val="Arial"/>
      <family val="2"/>
      <charset val="238"/>
    </font>
    <font>
      <i/>
      <sz val="10"/>
      <color theme="1"/>
      <name val="Arial"/>
      <family val="2"/>
      <charset val="238"/>
    </font>
    <font>
      <b/>
      <sz val="10"/>
      <color indexed="8"/>
      <name val="Arial"/>
      <family val="2"/>
      <charset val="238"/>
    </font>
    <font>
      <vertAlign val="superscript"/>
      <sz val="10"/>
      <color indexed="8"/>
      <name val="Arial"/>
      <family val="2"/>
      <charset val="238"/>
    </font>
    <font>
      <sz val="10"/>
      <name val="SLO_Korinna"/>
      <charset val="238"/>
    </font>
    <font>
      <b/>
      <i/>
      <sz val="10"/>
      <color indexed="8"/>
      <name val="Arial"/>
      <family val="2"/>
      <charset val="238"/>
    </font>
    <font>
      <sz val="11"/>
      <color theme="1"/>
      <name val="Arial"/>
      <family val="2"/>
    </font>
    <font>
      <sz val="8"/>
      <color theme="1"/>
      <name val="Arial"/>
      <family val="2"/>
      <charset val="238"/>
    </font>
    <font>
      <b/>
      <i/>
      <sz val="10"/>
      <name val="Arial CE"/>
      <family val="2"/>
      <charset val="238"/>
    </font>
    <font>
      <b/>
      <i/>
      <sz val="10"/>
      <name val="Arial"/>
      <family val="2"/>
      <charset val="238"/>
    </font>
    <font>
      <i/>
      <sz val="10"/>
      <name val="Arial"/>
      <family val="2"/>
      <charset val="238"/>
    </font>
    <font>
      <vertAlign val="superscript"/>
      <sz val="10"/>
      <name val="Arial"/>
      <family val="2"/>
      <charset val="238"/>
    </font>
    <font>
      <sz val="11"/>
      <name val="Arial"/>
      <family val="2"/>
      <charset val="238"/>
    </font>
    <font>
      <b/>
      <sz val="10"/>
      <name val="Arial"/>
      <family val="2"/>
      <charset val="238"/>
    </font>
    <font>
      <b/>
      <sz val="11"/>
      <name val="Arial"/>
      <family val="2"/>
      <charset val="238"/>
    </font>
    <font>
      <sz val="11"/>
      <name val="Arial CE"/>
      <charset val="238"/>
    </font>
    <font>
      <sz val="11"/>
      <name val="Arial CE"/>
      <family val="2"/>
      <charset val="238"/>
    </font>
    <font>
      <sz val="11"/>
      <color rgb="FFFF0000"/>
      <name val="Arial CE"/>
      <family val="2"/>
      <charset val="238"/>
    </font>
  </fonts>
  <fills count="6">
    <fill>
      <patternFill patternType="none"/>
    </fill>
    <fill>
      <patternFill patternType="gray125"/>
    </fill>
    <fill>
      <patternFill patternType="solid">
        <fgColor theme="6" tint="0.39997558519241921"/>
        <bgColor indexed="64"/>
      </patternFill>
    </fill>
    <fill>
      <patternFill patternType="solid">
        <fgColor theme="2"/>
        <bgColor indexed="64"/>
      </patternFill>
    </fill>
    <fill>
      <patternFill patternType="solid">
        <fgColor rgb="FFFFFF00"/>
        <bgColor indexed="64"/>
      </patternFill>
    </fill>
    <fill>
      <patternFill patternType="solid">
        <fgColor theme="2" tint="-9.9978637043366805E-2"/>
        <bgColor indexed="64"/>
      </patternFill>
    </fill>
  </fills>
  <borders count="14">
    <border>
      <left/>
      <right/>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bottom style="medium">
        <color indexed="64"/>
      </bottom>
      <diagonal/>
    </border>
    <border>
      <left/>
      <right/>
      <top style="thin">
        <color indexed="64"/>
      </top>
      <bottom/>
      <diagonal/>
    </border>
    <border>
      <left/>
      <right style="thin">
        <color indexed="64"/>
      </right>
      <top/>
      <bottom/>
      <diagonal/>
    </border>
    <border>
      <left style="thin">
        <color indexed="10"/>
      </left>
      <right style="thin">
        <color indexed="64"/>
      </right>
      <top style="thin">
        <color indexed="10"/>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bottom style="thin">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s>
  <cellStyleXfs count="5">
    <xf numFmtId="0" fontId="0" fillId="0" borderId="0"/>
    <xf numFmtId="0" fontId="22" fillId="0" borderId="0"/>
    <xf numFmtId="164" fontId="22" fillId="0" borderId="0" applyFont="0" applyFill="0" applyBorder="0" applyAlignment="0" applyProtection="0"/>
    <xf numFmtId="0" fontId="1" fillId="0" borderId="0"/>
    <xf numFmtId="0" fontId="42" fillId="0" borderId="0"/>
  </cellStyleXfs>
  <cellXfs count="373">
    <xf numFmtId="0" fontId="0" fillId="0" borderId="0" xfId="0"/>
    <xf numFmtId="0" fontId="3" fillId="0" borderId="0" xfId="0" applyFont="1" applyFill="1" applyAlignment="1" applyProtection="1">
      <alignment horizontal="left"/>
    </xf>
    <xf numFmtId="0" fontId="2" fillId="0" borderId="0" xfId="0" applyFont="1"/>
    <xf numFmtId="0" fontId="3" fillId="0" borderId="0" xfId="0" quotePrefix="1" applyFont="1" applyFill="1" applyAlignment="1" applyProtection="1">
      <alignment horizontal="left"/>
    </xf>
    <xf numFmtId="0" fontId="3" fillId="0" borderId="0" xfId="0" applyFont="1" applyFill="1" applyAlignment="1" applyProtection="1"/>
    <xf numFmtId="0" fontId="3" fillId="0" borderId="0" xfId="0" applyFont="1"/>
    <xf numFmtId="0" fontId="3" fillId="0" borderId="0" xfId="0" applyFont="1" applyFill="1"/>
    <xf numFmtId="0" fontId="4" fillId="0" borderId="0" xfId="0" applyFont="1" applyAlignment="1">
      <alignment horizontal="left"/>
    </xf>
    <xf numFmtId="0" fontId="4" fillId="0" borderId="0" xfId="0" applyFont="1"/>
    <xf numFmtId="0" fontId="5" fillId="0" borderId="0" xfId="0" quotePrefix="1" applyFont="1" applyFill="1" applyAlignment="1">
      <alignment horizontal="left"/>
    </xf>
    <xf numFmtId="4" fontId="4" fillId="0" borderId="0" xfId="0" applyNumberFormat="1" applyFont="1" applyAlignment="1" applyProtection="1">
      <alignment horizontal="right"/>
    </xf>
    <xf numFmtId="0" fontId="8" fillId="0" borderId="0" xfId="0" applyFont="1"/>
    <xf numFmtId="4" fontId="4" fillId="0" borderId="0" xfId="0" applyNumberFormat="1" applyFont="1" applyAlignment="1">
      <alignment horizontal="right"/>
    </xf>
    <xf numFmtId="0" fontId="2" fillId="0" borderId="0" xfId="0" applyFont="1" applyFill="1" applyAlignment="1" applyProtection="1">
      <alignment horizontal="left"/>
    </xf>
    <xf numFmtId="0" fontId="8" fillId="0" borderId="0" xfId="0" applyFont="1" applyAlignment="1">
      <alignment horizontal="left"/>
    </xf>
    <xf numFmtId="4" fontId="8" fillId="0" borderId="0" xfId="0" applyNumberFormat="1" applyFont="1" applyAlignment="1">
      <alignment horizontal="right"/>
    </xf>
    <xf numFmtId="0" fontId="8" fillId="0" borderId="0" xfId="0" applyFont="1" applyAlignment="1" applyProtection="1">
      <alignment horizontal="left"/>
    </xf>
    <xf numFmtId="49" fontId="8" fillId="0" borderId="0" xfId="0" applyNumberFormat="1" applyFont="1" applyAlignment="1">
      <alignment horizontal="left"/>
    </xf>
    <xf numFmtId="49" fontId="4" fillId="0" borderId="0" xfId="0" applyNumberFormat="1" applyFont="1"/>
    <xf numFmtId="49" fontId="8" fillId="0" borderId="0" xfId="0" applyNumberFormat="1" applyFont="1"/>
    <xf numFmtId="49" fontId="4" fillId="0" borderId="0" xfId="0" applyNumberFormat="1" applyFont="1" applyAlignment="1" applyProtection="1">
      <alignment horizontal="left"/>
    </xf>
    <xf numFmtId="49" fontId="8" fillId="0" borderId="0" xfId="0" applyNumberFormat="1" applyFont="1" applyAlignment="1" applyProtection="1">
      <alignment horizontal="left"/>
    </xf>
    <xf numFmtId="4" fontId="8" fillId="0" borderId="0" xfId="0" applyNumberFormat="1" applyFont="1" applyAlignment="1" applyProtection="1">
      <alignment horizontal="right"/>
    </xf>
    <xf numFmtId="0" fontId="6" fillId="0" borderId="0" xfId="0" applyFont="1" applyAlignment="1">
      <alignment horizontal="left"/>
    </xf>
    <xf numFmtId="0" fontId="9" fillId="0" borderId="0" xfId="0" applyFont="1" applyAlignment="1" applyProtection="1">
      <alignment horizontal="left"/>
    </xf>
    <xf numFmtId="0" fontId="9" fillId="0" borderId="0" xfId="0" applyFont="1"/>
    <xf numFmtId="4" fontId="9" fillId="0" borderId="0" xfId="0" applyNumberFormat="1" applyFont="1" applyAlignment="1">
      <alignment horizontal="right"/>
    </xf>
    <xf numFmtId="4" fontId="10" fillId="0" borderId="0" xfId="0" applyNumberFormat="1" applyFont="1"/>
    <xf numFmtId="0" fontId="2" fillId="0" borderId="0" xfId="0" applyFont="1" applyFill="1"/>
    <xf numFmtId="0" fontId="2" fillId="0" borderId="1" xfId="0" applyFont="1" applyBorder="1"/>
    <xf numFmtId="0" fontId="2" fillId="0" borderId="0" xfId="0" applyFont="1" applyFill="1" applyAlignment="1">
      <alignment horizontal="left"/>
    </xf>
    <xf numFmtId="4" fontId="2" fillId="0" borderId="0" xfId="0" applyNumberFormat="1" applyFont="1" applyFill="1"/>
    <xf numFmtId="4" fontId="2" fillId="0" borderId="0" xfId="0" applyNumberFormat="1" applyFont="1" applyFill="1" applyAlignment="1" applyProtection="1">
      <alignment horizontal="right"/>
    </xf>
    <xf numFmtId="0" fontId="8" fillId="0" borderId="0" xfId="0" applyFont="1" applyFill="1"/>
    <xf numFmtId="4" fontId="3" fillId="0" borderId="0" xfId="0" quotePrefix="1" applyNumberFormat="1" applyFont="1" applyFill="1" applyAlignment="1" applyProtection="1">
      <alignment horizontal="left"/>
    </xf>
    <xf numFmtId="4" fontId="3" fillId="0" borderId="0" xfId="0" applyNumberFormat="1" applyFont="1" applyFill="1" applyAlignment="1">
      <alignment horizontal="right"/>
    </xf>
    <xf numFmtId="0" fontId="3" fillId="0" borderId="0" xfId="0" applyFont="1" applyFill="1" applyAlignment="1">
      <alignment horizontal="left"/>
    </xf>
    <xf numFmtId="0" fontId="2" fillId="0" borderId="0" xfId="0" quotePrefix="1" applyFont="1" applyFill="1" applyAlignment="1" applyProtection="1">
      <alignment horizontal="left"/>
    </xf>
    <xf numFmtId="4" fontId="2" fillId="0" borderId="0" xfId="0" applyNumberFormat="1" applyFont="1" applyFill="1" applyAlignment="1">
      <alignment horizontal="right"/>
    </xf>
    <xf numFmtId="0" fontId="2" fillId="0" borderId="0" xfId="0" applyFont="1" applyFill="1" applyProtection="1"/>
    <xf numFmtId="4" fontId="2" fillId="0" borderId="0" xfId="0" applyNumberFormat="1" applyFont="1" applyFill="1" applyBorder="1"/>
    <xf numFmtId="4" fontId="2" fillId="0" borderId="0" xfId="0" applyNumberFormat="1" applyFont="1" applyFill="1" applyBorder="1" applyAlignment="1" applyProtection="1">
      <alignment horizontal="right"/>
    </xf>
    <xf numFmtId="3" fontId="2" fillId="0" borderId="0" xfId="0" applyNumberFormat="1" applyFont="1" applyFill="1"/>
    <xf numFmtId="3" fontId="3" fillId="0" borderId="0" xfId="0" applyNumberFormat="1" applyFont="1" applyFill="1"/>
    <xf numFmtId="3" fontId="2" fillId="0" borderId="0" xfId="0" applyNumberFormat="1" applyFont="1" applyFill="1" applyProtection="1"/>
    <xf numFmtId="0" fontId="11" fillId="0" borderId="0" xfId="0" applyFont="1" applyFill="1" applyAlignment="1">
      <alignment horizontal="center" vertical="top" wrapText="1"/>
    </xf>
    <xf numFmtId="3" fontId="2" fillId="0" borderId="0" xfId="0" applyNumberFormat="1" applyFont="1" applyFill="1" applyAlignment="1" applyProtection="1">
      <alignment horizontal="right"/>
    </xf>
    <xf numFmtId="4" fontId="3" fillId="0" borderId="0" xfId="0" quotePrefix="1" applyNumberFormat="1" applyFont="1" applyFill="1" applyAlignment="1" applyProtection="1">
      <alignment horizontal="right"/>
    </xf>
    <xf numFmtId="0" fontId="12" fillId="0" borderId="0" xfId="0" applyFont="1"/>
    <xf numFmtId="4" fontId="12" fillId="0" borderId="0" xfId="0" applyNumberFormat="1" applyFont="1" applyAlignment="1" applyProtection="1">
      <alignment horizontal="right"/>
    </xf>
    <xf numFmtId="0" fontId="13" fillId="0" borderId="0" xfId="0" applyFont="1"/>
    <xf numFmtId="0" fontId="14" fillId="0" borderId="0" xfId="0" applyFont="1" applyFill="1"/>
    <xf numFmtId="0" fontId="3" fillId="0" borderId="0" xfId="0" quotePrefix="1" applyFont="1" applyFill="1" applyBorder="1" applyAlignment="1">
      <alignment horizontal="left"/>
    </xf>
    <xf numFmtId="0" fontId="3" fillId="0" borderId="0" xfId="0" applyFont="1" applyFill="1" applyBorder="1" applyAlignment="1">
      <alignment horizontal="left"/>
    </xf>
    <xf numFmtId="0" fontId="2" fillId="0" borderId="0" xfId="0" applyFont="1" applyFill="1" applyBorder="1"/>
    <xf numFmtId="4" fontId="2" fillId="0" borderId="0" xfId="0" applyNumberFormat="1" applyFont="1"/>
    <xf numFmtId="0" fontId="3" fillId="0" borderId="0" xfId="0" applyFont="1" applyAlignment="1">
      <alignment horizontal="left"/>
    </xf>
    <xf numFmtId="0" fontId="2" fillId="0" borderId="2" xfId="0" applyFont="1" applyBorder="1"/>
    <xf numFmtId="0" fontId="2" fillId="0" borderId="0" xfId="0" applyFont="1" applyBorder="1" applyAlignment="1" applyProtection="1">
      <alignment horizontal="left"/>
    </xf>
    <xf numFmtId="0" fontId="2" fillId="0" borderId="0" xfId="0" applyFont="1" applyBorder="1" applyProtection="1"/>
    <xf numFmtId="0" fontId="2" fillId="0" borderId="0" xfId="0" applyFont="1" applyBorder="1"/>
    <xf numFmtId="4" fontId="2" fillId="0" borderId="0" xfId="0" applyNumberFormat="1" applyFont="1" applyBorder="1"/>
    <xf numFmtId="0" fontId="2" fillId="0" borderId="0" xfId="0" applyFont="1" applyFill="1" applyBorder="1" applyAlignment="1" applyProtection="1">
      <alignment horizontal="left"/>
    </xf>
    <xf numFmtId="0" fontId="2" fillId="0" borderId="0" xfId="0" applyFont="1" applyFill="1" applyBorder="1" applyProtection="1"/>
    <xf numFmtId="4" fontId="10" fillId="0" borderId="1" xfId="0" applyNumberFormat="1" applyFont="1" applyBorder="1"/>
    <xf numFmtId="0" fontId="15" fillId="0" borderId="0" xfId="0" applyFont="1" applyFill="1" applyBorder="1"/>
    <xf numFmtId="0" fontId="16" fillId="0" borderId="0" xfId="0" applyFont="1" applyFill="1" applyProtection="1"/>
    <xf numFmtId="0" fontId="4" fillId="0" borderId="0" xfId="0" applyFont="1" applyFill="1"/>
    <xf numFmtId="0" fontId="4" fillId="0" borderId="0" xfId="0" applyFont="1" applyFill="1" applyBorder="1"/>
    <xf numFmtId="0" fontId="16" fillId="0" borderId="0" xfId="0" applyFont="1" applyFill="1"/>
    <xf numFmtId="3" fontId="16" fillId="0" borderId="0" xfId="0" applyNumberFormat="1" applyFont="1" applyFill="1" applyProtection="1"/>
    <xf numFmtId="0" fontId="8" fillId="0" borderId="1" xfId="0" applyFont="1" applyBorder="1" applyAlignment="1">
      <alignment horizontal="left"/>
    </xf>
    <xf numFmtId="0" fontId="8" fillId="0" borderId="1" xfId="0" applyFont="1" applyBorder="1" applyAlignment="1" applyProtection="1">
      <alignment horizontal="left"/>
    </xf>
    <xf numFmtId="0" fontId="8" fillId="0" borderId="1" xfId="0" applyFont="1" applyBorder="1"/>
    <xf numFmtId="4" fontId="8" fillId="0" borderId="1" xfId="0" applyNumberFormat="1" applyFont="1" applyBorder="1" applyAlignment="1">
      <alignment horizontal="right"/>
    </xf>
    <xf numFmtId="0" fontId="4" fillId="0" borderId="2" xfId="0" applyFont="1" applyBorder="1" applyAlignment="1">
      <alignment horizontal="left"/>
    </xf>
    <xf numFmtId="0" fontId="6" fillId="0" borderId="2" xfId="0" applyFont="1" applyBorder="1"/>
    <xf numFmtId="0" fontId="7" fillId="0" borderId="2" xfId="0" applyFont="1" applyBorder="1"/>
    <xf numFmtId="0" fontId="4" fillId="0" borderId="2" xfId="0" applyFont="1" applyBorder="1"/>
    <xf numFmtId="4" fontId="4" fillId="0" borderId="2" xfId="0" applyNumberFormat="1" applyFont="1" applyBorder="1" applyAlignment="1" applyProtection="1">
      <alignment horizontal="right"/>
    </xf>
    <xf numFmtId="0" fontId="0" fillId="0" borderId="2" xfId="0" applyBorder="1"/>
    <xf numFmtId="0" fontId="8" fillId="0" borderId="0" xfId="0" applyFont="1" applyBorder="1" applyAlignment="1">
      <alignment horizontal="left"/>
    </xf>
    <xf numFmtId="0" fontId="8" fillId="0" borderId="0" xfId="0" applyFont="1" applyBorder="1" applyAlignment="1" applyProtection="1">
      <alignment horizontal="left"/>
    </xf>
    <xf numFmtId="0" fontId="8" fillId="0" borderId="0" xfId="0" applyFont="1" applyBorder="1"/>
    <xf numFmtId="4" fontId="8" fillId="0" borderId="0" xfId="0" applyNumberFormat="1" applyFont="1" applyBorder="1" applyAlignment="1">
      <alignment horizontal="right"/>
    </xf>
    <xf numFmtId="0" fontId="8" fillId="0" borderId="4" xfId="0" applyFont="1" applyBorder="1" applyAlignment="1">
      <alignment horizontal="left"/>
    </xf>
    <xf numFmtId="0" fontId="2" fillId="0" borderId="4" xfId="0" applyFont="1" applyBorder="1"/>
    <xf numFmtId="4" fontId="10" fillId="0" borderId="4" xfId="0" applyNumberFormat="1" applyFont="1" applyBorder="1"/>
    <xf numFmtId="4" fontId="20" fillId="0" borderId="0" xfId="0" applyNumberFormat="1" applyFont="1"/>
    <xf numFmtId="0" fontId="0" fillId="0" borderId="1" xfId="0" applyBorder="1"/>
    <xf numFmtId="0" fontId="0" fillId="0" borderId="4" xfId="0" applyBorder="1"/>
    <xf numFmtId="4" fontId="0" fillId="0" borderId="0" xfId="0" applyNumberFormat="1" applyBorder="1"/>
    <xf numFmtId="4" fontId="0" fillId="0" borderId="0" xfId="0" applyNumberFormat="1"/>
    <xf numFmtId="4" fontId="2" fillId="0" borderId="4" xfId="0" applyNumberFormat="1" applyFont="1" applyBorder="1"/>
    <xf numFmtId="0" fontId="2" fillId="0" borderId="0" xfId="0" applyFont="1" applyFill="1" applyBorder="1" applyAlignment="1">
      <alignment horizontal="left"/>
    </xf>
    <xf numFmtId="0" fontId="3" fillId="0" borderId="0" xfId="0" applyFont="1" applyFill="1" applyBorder="1" applyAlignment="1" applyProtection="1"/>
    <xf numFmtId="0" fontId="3" fillId="0" borderId="1" xfId="0" applyFont="1" applyFill="1" applyBorder="1" applyAlignment="1" applyProtection="1"/>
    <xf numFmtId="0" fontId="2" fillId="0" borderId="1" xfId="0" applyFont="1" applyFill="1" applyBorder="1" applyAlignment="1" applyProtection="1">
      <alignment horizontal="left"/>
    </xf>
    <xf numFmtId="0" fontId="2" fillId="0" borderId="1" xfId="0" applyFont="1" applyFill="1" applyBorder="1" applyProtection="1"/>
    <xf numFmtId="0" fontId="2" fillId="0" borderId="1" xfId="0" applyFont="1" applyFill="1" applyBorder="1"/>
    <xf numFmtId="4" fontId="2" fillId="0" borderId="1" xfId="0" applyNumberFormat="1" applyFont="1" applyFill="1" applyBorder="1"/>
    <xf numFmtId="4" fontId="2" fillId="0" borderId="1" xfId="0" applyNumberFormat="1" applyFont="1" applyFill="1" applyBorder="1" applyAlignment="1" applyProtection="1">
      <alignment horizontal="right"/>
    </xf>
    <xf numFmtId="4" fontId="0" fillId="0" borderId="1" xfId="0" applyNumberFormat="1" applyBorder="1"/>
    <xf numFmtId="0" fontId="3" fillId="0" borderId="5" xfId="0" applyFont="1" applyFill="1" applyBorder="1" applyAlignment="1">
      <alignment horizontal="left"/>
    </xf>
    <xf numFmtId="0" fontId="2" fillId="0" borderId="5" xfId="0" applyFont="1" applyFill="1" applyBorder="1" applyAlignment="1" applyProtection="1"/>
    <xf numFmtId="4" fontId="2" fillId="0" borderId="5" xfId="0" applyNumberFormat="1" applyFont="1" applyFill="1" applyBorder="1"/>
    <xf numFmtId="0" fontId="2" fillId="0" borderId="5" xfId="0" applyFont="1" applyFill="1" applyBorder="1"/>
    <xf numFmtId="4" fontId="2" fillId="0" borderId="5" xfId="0" applyNumberFormat="1" applyFont="1" applyFill="1" applyBorder="1" applyAlignment="1" applyProtection="1">
      <alignment horizontal="right"/>
    </xf>
    <xf numFmtId="4" fontId="0" fillId="0" borderId="5" xfId="0" applyNumberFormat="1" applyBorder="1"/>
    <xf numFmtId="0" fontId="0" fillId="0" borderId="0" xfId="0" applyFill="1" applyBorder="1"/>
    <xf numFmtId="0" fontId="2" fillId="0" borderId="0" xfId="0" applyFont="1" applyFill="1" applyBorder="1" applyAlignment="1" applyProtection="1"/>
    <xf numFmtId="0" fontId="2" fillId="0" borderId="5" xfId="0" applyFont="1" applyBorder="1" applyAlignment="1" applyProtection="1">
      <alignment horizontal="left"/>
    </xf>
    <xf numFmtId="0" fontId="2" fillId="0" borderId="5" xfId="0" applyFont="1" applyFill="1" applyBorder="1" applyProtection="1"/>
    <xf numFmtId="0" fontId="3" fillId="0" borderId="5" xfId="0" applyFont="1" applyBorder="1" applyAlignment="1">
      <alignment horizontal="left"/>
    </xf>
    <xf numFmtId="4" fontId="2" fillId="0" borderId="5" xfId="0" applyNumberFormat="1" applyFont="1" applyBorder="1"/>
    <xf numFmtId="0" fontId="3" fillId="0" borderId="0" xfId="0" applyFont="1" applyBorder="1" applyAlignment="1">
      <alignment horizontal="left"/>
    </xf>
    <xf numFmtId="0" fontId="3" fillId="0" borderId="1" xfId="0" applyFont="1" applyBorder="1" applyAlignment="1">
      <alignment horizontal="left"/>
    </xf>
    <xf numFmtId="0" fontId="2" fillId="0" borderId="1" xfId="0" applyFont="1" applyBorder="1" applyAlignment="1" applyProtection="1">
      <alignment horizontal="left"/>
    </xf>
    <xf numFmtId="0" fontId="2" fillId="0" borderId="1" xfId="0" applyFont="1" applyBorder="1" applyProtection="1"/>
    <xf numFmtId="0" fontId="3" fillId="0" borderId="1" xfId="0" applyFont="1" applyFill="1" applyBorder="1" applyAlignment="1">
      <alignment horizontal="left"/>
    </xf>
    <xf numFmtId="0" fontId="2" fillId="0" borderId="5" xfId="0" applyFont="1" applyFill="1" applyBorder="1" applyAlignment="1" applyProtection="1">
      <alignment horizontal="left"/>
    </xf>
    <xf numFmtId="3" fontId="2" fillId="0" borderId="1" xfId="0" applyNumberFormat="1" applyFont="1" applyFill="1" applyBorder="1" applyAlignment="1" applyProtection="1">
      <alignment horizontal="right"/>
    </xf>
    <xf numFmtId="3" fontId="2" fillId="0" borderId="1" xfId="0" applyNumberFormat="1" applyFont="1" applyFill="1" applyBorder="1" applyProtection="1"/>
    <xf numFmtId="0" fontId="0" fillId="0" borderId="0" xfId="0" applyFill="1"/>
    <xf numFmtId="9" fontId="2" fillId="0" borderId="1" xfId="0" applyNumberFormat="1" applyFont="1" applyFill="1" applyBorder="1" applyAlignment="1" applyProtection="1">
      <alignment horizontal="left"/>
    </xf>
    <xf numFmtId="0" fontId="2" fillId="0" borderId="5" xfId="0" applyFont="1" applyFill="1" applyBorder="1" applyAlignment="1">
      <alignment horizontal="left"/>
    </xf>
    <xf numFmtId="0" fontId="0" fillId="0" borderId="1" xfId="0" applyFill="1" applyBorder="1"/>
    <xf numFmtId="0" fontId="0" fillId="0" borderId="5" xfId="0" applyFill="1" applyBorder="1"/>
    <xf numFmtId="4" fontId="10" fillId="0" borderId="0" xfId="0" applyNumberFormat="1" applyFont="1" applyFill="1"/>
    <xf numFmtId="4" fontId="10" fillId="0" borderId="0" xfId="0" applyNumberFormat="1" applyFont="1" applyFill="1" applyBorder="1"/>
    <xf numFmtId="3" fontId="2" fillId="0" borderId="0" xfId="0" applyNumberFormat="1" applyFont="1" applyFill="1" applyBorder="1" applyAlignment="1" applyProtection="1">
      <alignment horizontal="right"/>
    </xf>
    <xf numFmtId="0" fontId="0" fillId="0" borderId="0" xfId="0" applyBorder="1"/>
    <xf numFmtId="0" fontId="6" fillId="0" borderId="0" xfId="0" applyFont="1" applyBorder="1" applyAlignment="1">
      <alignment horizontal="left"/>
    </xf>
    <xf numFmtId="0" fontId="8" fillId="3" borderId="3" xfId="0" applyFont="1" applyFill="1" applyBorder="1" applyAlignment="1">
      <alignment horizontal="left"/>
    </xf>
    <xf numFmtId="0" fontId="8" fillId="3" borderId="3" xfId="0" applyFont="1" applyFill="1" applyBorder="1" applyAlignment="1" applyProtection="1"/>
    <xf numFmtId="0" fontId="8" fillId="3" borderId="3" xfId="0" applyFont="1" applyFill="1" applyBorder="1"/>
    <xf numFmtId="0" fontId="4" fillId="3" borderId="3" xfId="0" applyFont="1" applyFill="1" applyBorder="1"/>
    <xf numFmtId="4" fontId="4" fillId="3" borderId="3" xfId="0" applyNumberFormat="1" applyFont="1" applyFill="1" applyBorder="1"/>
    <xf numFmtId="0" fontId="6" fillId="3" borderId="0" xfId="0" applyFont="1" applyFill="1" applyAlignment="1">
      <alignment horizontal="left"/>
    </xf>
    <xf numFmtId="0" fontId="2" fillId="3" borderId="0" xfId="0" applyFont="1" applyFill="1"/>
    <xf numFmtId="4" fontId="2" fillId="3" borderId="0" xfId="0" applyNumberFormat="1" applyFont="1" applyFill="1"/>
    <xf numFmtId="4" fontId="20" fillId="3" borderId="0" xfId="0" applyNumberFormat="1" applyFont="1" applyFill="1"/>
    <xf numFmtId="0" fontId="0" fillId="3" borderId="0" xfId="0" applyFill="1"/>
    <xf numFmtId="0" fontId="6" fillId="3" borderId="1" xfId="0" applyFont="1" applyFill="1" applyBorder="1" applyAlignment="1">
      <alignment horizontal="left"/>
    </xf>
    <xf numFmtId="0" fontId="2" fillId="3" borderId="1" xfId="0" applyFont="1" applyFill="1" applyBorder="1"/>
    <xf numFmtId="4" fontId="2" fillId="3" borderId="1" xfId="0" applyNumberFormat="1" applyFont="1" applyFill="1" applyBorder="1"/>
    <xf numFmtId="4" fontId="20" fillId="3" borderId="1" xfId="0" applyNumberFormat="1" applyFont="1" applyFill="1" applyBorder="1"/>
    <xf numFmtId="0" fontId="4" fillId="3" borderId="3" xfId="0" applyFont="1" applyFill="1" applyBorder="1" applyAlignment="1">
      <alignment horizontal="left"/>
    </xf>
    <xf numFmtId="4" fontId="4" fillId="3" borderId="3" xfId="0" applyNumberFormat="1" applyFont="1" applyFill="1" applyBorder="1" applyAlignment="1" applyProtection="1">
      <alignment horizontal="right"/>
    </xf>
    <xf numFmtId="0" fontId="8" fillId="3" borderId="3" xfId="0" applyFont="1" applyFill="1" applyBorder="1" applyAlignment="1" applyProtection="1">
      <alignment horizontal="left"/>
    </xf>
    <xf numFmtId="3" fontId="8" fillId="3" borderId="3" xfId="0" applyNumberFormat="1" applyFont="1" applyFill="1" applyBorder="1"/>
    <xf numFmtId="4" fontId="8" fillId="3" borderId="3" xfId="0" applyNumberFormat="1" applyFont="1" applyFill="1" applyBorder="1" applyAlignment="1" applyProtection="1">
      <alignment horizontal="right"/>
    </xf>
    <xf numFmtId="0" fontId="17" fillId="3" borderId="3" xfId="0" applyFont="1" applyFill="1" applyBorder="1"/>
    <xf numFmtId="4" fontId="17" fillId="3" borderId="3" xfId="0" applyNumberFormat="1" applyFont="1" applyFill="1" applyBorder="1" applyAlignment="1" applyProtection="1">
      <alignment horizontal="right"/>
    </xf>
    <xf numFmtId="0" fontId="18" fillId="3" borderId="3" xfId="0" applyFont="1" applyFill="1" applyBorder="1"/>
    <xf numFmtId="4" fontId="8" fillId="3" borderId="3" xfId="0" quotePrefix="1" applyNumberFormat="1" applyFont="1" applyFill="1" applyBorder="1" applyAlignment="1" applyProtection="1">
      <alignment horizontal="right"/>
    </xf>
    <xf numFmtId="0" fontId="17" fillId="3" borderId="3" xfId="0" applyFont="1" applyFill="1" applyBorder="1" applyAlignment="1" applyProtection="1">
      <alignment horizontal="left"/>
    </xf>
    <xf numFmtId="0" fontId="19" fillId="3" borderId="3" xfId="0" applyFont="1" applyFill="1" applyBorder="1"/>
    <xf numFmtId="4" fontId="8" fillId="3" borderId="3" xfId="0" applyNumberFormat="1" applyFont="1" applyFill="1" applyBorder="1"/>
    <xf numFmtId="0" fontId="12" fillId="2" borderId="3" xfId="0" applyFont="1" applyFill="1" applyBorder="1" applyAlignment="1">
      <alignment horizontal="left"/>
    </xf>
    <xf numFmtId="0" fontId="12" fillId="2" borderId="3" xfId="0" applyFont="1" applyFill="1" applyBorder="1"/>
    <xf numFmtId="4" fontId="12" fillId="2" borderId="3" xfId="0" applyNumberFormat="1" applyFont="1" applyFill="1" applyBorder="1" applyAlignment="1" applyProtection="1">
      <alignment horizontal="right"/>
    </xf>
    <xf numFmtId="0" fontId="13" fillId="2" borderId="3" xfId="0" applyFont="1" applyFill="1" applyBorder="1"/>
    <xf numFmtId="4" fontId="8" fillId="3" borderId="3" xfId="0" applyNumberFormat="1" applyFont="1" applyFill="1" applyBorder="1" applyAlignment="1" applyProtection="1">
      <alignment horizontal="left"/>
    </xf>
    <xf numFmtId="1" fontId="2" fillId="0" borderId="1" xfId="0" applyNumberFormat="1" applyFont="1" applyFill="1" applyBorder="1" applyProtection="1"/>
    <xf numFmtId="0" fontId="0" fillId="0" borderId="0" xfId="0" applyBorder="1"/>
    <xf numFmtId="0" fontId="14" fillId="2" borderId="3" xfId="0" applyFont="1" applyFill="1" applyBorder="1" applyAlignment="1" applyProtection="1">
      <alignment horizontal="left"/>
    </xf>
    <xf numFmtId="0" fontId="14" fillId="2" borderId="3" xfId="0" applyFont="1" applyFill="1" applyBorder="1"/>
    <xf numFmtId="4" fontId="14" fillId="2" borderId="3" xfId="0" applyNumberFormat="1" applyFont="1" applyFill="1" applyBorder="1"/>
    <xf numFmtId="4" fontId="14" fillId="2" borderId="3" xfId="0" applyNumberFormat="1" applyFont="1" applyFill="1" applyBorder="1" applyAlignment="1" applyProtection="1">
      <alignment horizontal="right"/>
    </xf>
    <xf numFmtId="4" fontId="21" fillId="0" borderId="0" xfId="0" applyNumberFormat="1" applyFont="1" applyFill="1" applyBorder="1"/>
    <xf numFmtId="4" fontId="21" fillId="0" borderId="5" xfId="0" applyNumberFormat="1" applyFont="1" applyFill="1" applyBorder="1"/>
    <xf numFmtId="4" fontId="21" fillId="0" borderId="0" xfId="0" applyNumberFormat="1" applyFont="1" applyBorder="1"/>
    <xf numFmtId="0" fontId="0" fillId="0" borderId="5" xfId="0" applyBorder="1"/>
    <xf numFmtId="0" fontId="10" fillId="0" borderId="0" xfId="0" applyFont="1"/>
    <xf numFmtId="0" fontId="20" fillId="0" borderId="0" xfId="0" applyFont="1"/>
    <xf numFmtId="0" fontId="20" fillId="3" borderId="0" xfId="0" applyFont="1" applyFill="1"/>
    <xf numFmtId="0" fontId="20" fillId="3" borderId="1" xfId="0" applyFont="1" applyFill="1" applyBorder="1"/>
    <xf numFmtId="0" fontId="1" fillId="0" borderId="5" xfId="0" applyFont="1" applyFill="1" applyBorder="1"/>
    <xf numFmtId="0" fontId="1" fillId="0" borderId="1" xfId="0" applyFont="1" applyFill="1" applyBorder="1"/>
    <xf numFmtId="4" fontId="1" fillId="0" borderId="5" xfId="0" applyNumberFormat="1" applyFont="1" applyBorder="1"/>
    <xf numFmtId="4" fontId="1" fillId="0" borderId="0" xfId="0" applyNumberFormat="1" applyFont="1" applyBorder="1"/>
    <xf numFmtId="4" fontId="1" fillId="0" borderId="1" xfId="0" applyNumberFormat="1" applyFont="1" applyBorder="1"/>
    <xf numFmtId="4" fontId="1" fillId="0" borderId="0" xfId="0" applyNumberFormat="1" applyFont="1"/>
    <xf numFmtId="0" fontId="2" fillId="4" borderId="0" xfId="0" applyFont="1" applyFill="1"/>
    <xf numFmtId="4" fontId="0" fillId="0" borderId="5" xfId="0" applyNumberFormat="1" applyFill="1" applyBorder="1"/>
    <xf numFmtId="4" fontId="0" fillId="0" borderId="0" xfId="0" applyNumberFormat="1" applyFill="1" applyBorder="1"/>
    <xf numFmtId="4" fontId="0" fillId="0" borderId="1" xfId="0" applyNumberFormat="1" applyFill="1" applyBorder="1"/>
    <xf numFmtId="0" fontId="24" fillId="0" borderId="0" xfId="1" applyFont="1" applyAlignment="1">
      <alignment horizontal="left" vertical="top"/>
    </xf>
    <xf numFmtId="0" fontId="25" fillId="0" borderId="0" xfId="1" applyFont="1"/>
    <xf numFmtId="1" fontId="25" fillId="0" borderId="0" xfId="2" applyNumberFormat="1" applyFont="1"/>
    <xf numFmtId="4" fontId="25" fillId="0" borderId="0" xfId="1" applyNumberFormat="1" applyFont="1"/>
    <xf numFmtId="0" fontId="24" fillId="0" borderId="0" xfId="1" applyFont="1" applyAlignment="1">
      <alignment horizontal="center"/>
    </xf>
    <xf numFmtId="0" fontId="25" fillId="0" borderId="0" xfId="1" applyFont="1" applyAlignment="1">
      <alignment vertical="top" wrapText="1"/>
    </xf>
    <xf numFmtId="164" fontId="24" fillId="0" borderId="0" xfId="2" applyFont="1"/>
    <xf numFmtId="0" fontId="24" fillId="0" borderId="0" xfId="1" applyFont="1" applyAlignment="1">
      <alignment vertical="top" wrapText="1"/>
    </xf>
    <xf numFmtId="0" fontId="26" fillId="0" borderId="0" xfId="1" applyFont="1" applyAlignment="1">
      <alignment horizontal="left"/>
    </xf>
    <xf numFmtId="1" fontId="24" fillId="0" borderId="0" xfId="2" applyNumberFormat="1" applyFont="1"/>
    <xf numFmtId="0" fontId="24" fillId="0" borderId="4" xfId="1" applyFont="1" applyBorder="1" applyAlignment="1">
      <alignment horizontal="center"/>
    </xf>
    <xf numFmtId="0" fontId="24" fillId="0" borderId="4" xfId="1" applyFont="1" applyBorder="1" applyAlignment="1">
      <alignment vertical="top" wrapText="1"/>
    </xf>
    <xf numFmtId="164" fontId="24" fillId="0" borderId="4" xfId="2" applyFont="1" applyBorder="1"/>
    <xf numFmtId="1" fontId="24" fillId="0" borderId="4" xfId="2" applyNumberFormat="1" applyFont="1" applyBorder="1"/>
    <xf numFmtId="0" fontId="25" fillId="0" borderId="4" xfId="1" applyFont="1" applyBorder="1"/>
    <xf numFmtId="4" fontId="25" fillId="0" borderId="4" xfId="1" applyNumberFormat="1" applyFont="1" applyBorder="1"/>
    <xf numFmtId="164" fontId="24" fillId="0" borderId="0" xfId="2" applyFont="1" applyBorder="1"/>
    <xf numFmtId="1" fontId="24" fillId="0" borderId="0" xfId="2" applyNumberFormat="1" applyFont="1" applyBorder="1"/>
    <xf numFmtId="0" fontId="24" fillId="0" borderId="0" xfId="1" applyFont="1" applyAlignment="1">
      <alignment horizontal="left" vertical="top" wrapText="1"/>
    </xf>
    <xf numFmtId="0" fontId="24" fillId="0" borderId="0" xfId="1" applyFont="1"/>
    <xf numFmtId="4" fontId="24" fillId="0" borderId="0" xfId="2" applyNumberFormat="1" applyFont="1" applyBorder="1"/>
    <xf numFmtId="1" fontId="25" fillId="0" borderId="0" xfId="1" applyNumberFormat="1" applyFont="1"/>
    <xf numFmtId="165" fontId="25" fillId="0" borderId="0" xfId="1" applyNumberFormat="1" applyFont="1"/>
    <xf numFmtId="1" fontId="24" fillId="0" borderId="0" xfId="1" applyNumberFormat="1" applyFont="1"/>
    <xf numFmtId="0" fontId="24" fillId="0" borderId="2" xfId="1" applyFont="1" applyBorder="1"/>
    <xf numFmtId="0" fontId="25" fillId="0" borderId="2" xfId="1" applyFont="1" applyBorder="1"/>
    <xf numFmtId="1" fontId="25" fillId="0" borderId="2" xfId="1" applyNumberFormat="1" applyFont="1" applyBorder="1"/>
    <xf numFmtId="4" fontId="25" fillId="0" borderId="2" xfId="1" applyNumberFormat="1" applyFont="1" applyBorder="1"/>
    <xf numFmtId="4" fontId="24" fillId="0" borderId="0" xfId="1" applyNumberFormat="1" applyFont="1"/>
    <xf numFmtId="0" fontId="28" fillId="0" borderId="0" xfId="1" applyFont="1"/>
    <xf numFmtId="0" fontId="29" fillId="0" borderId="0" xfId="1" applyFont="1"/>
    <xf numFmtId="166" fontId="25" fillId="0" borderId="2" xfId="2" applyNumberFormat="1" applyFont="1" applyBorder="1" applyAlignment="1" applyProtection="1">
      <alignment horizontal="right"/>
      <protection locked="0"/>
    </xf>
    <xf numFmtId="4" fontId="24" fillId="0" borderId="1" xfId="1" applyNumberFormat="1" applyFont="1" applyBorder="1"/>
    <xf numFmtId="166" fontId="25" fillId="0" borderId="0" xfId="2" applyNumberFormat="1" applyFont="1" applyBorder="1" applyAlignment="1" applyProtection="1">
      <alignment horizontal="right"/>
      <protection locked="0"/>
    </xf>
    <xf numFmtId="0" fontId="24" fillId="0" borderId="0" xfId="1" applyFont="1" applyAlignment="1">
      <alignment vertical="top"/>
    </xf>
    <xf numFmtId="3" fontId="30" fillId="0" borderId="0" xfId="3" applyNumberFormat="1" applyFont="1" applyAlignment="1">
      <alignment horizontal="justify" vertical="justify" wrapText="1"/>
    </xf>
    <xf numFmtId="3" fontId="31" fillId="0" borderId="0" xfId="3" applyNumberFormat="1" applyFont="1" applyAlignment="1">
      <alignment horizontal="justify" vertical="justify" wrapText="1"/>
    </xf>
    <xf numFmtId="3" fontId="31" fillId="0" borderId="0" xfId="3" applyNumberFormat="1" applyFont="1" applyAlignment="1">
      <alignment horizontal="center"/>
    </xf>
    <xf numFmtId="2" fontId="31" fillId="0" borderId="0" xfId="3" applyNumberFormat="1" applyFont="1" applyAlignment="1">
      <alignment horizontal="center"/>
    </xf>
    <xf numFmtId="4" fontId="31" fillId="0" borderId="0" xfId="3" applyNumberFormat="1" applyFont="1"/>
    <xf numFmtId="0" fontId="25" fillId="0" borderId="0" xfId="1" applyFont="1" applyAlignment="1">
      <alignment vertical="top"/>
    </xf>
    <xf numFmtId="3" fontId="32" fillId="0" borderId="0" xfId="3" applyNumberFormat="1" applyFont="1" applyAlignment="1">
      <alignment horizontal="justify" vertical="justify" wrapText="1"/>
    </xf>
    <xf numFmtId="0" fontId="34" fillId="0" borderId="0" xfId="1" applyFont="1"/>
    <xf numFmtId="0" fontId="23" fillId="0" borderId="0" xfId="1" applyFont="1" applyAlignment="1">
      <alignment horizontal="right"/>
    </xf>
    <xf numFmtId="1" fontId="23" fillId="0" borderId="0" xfId="1" applyNumberFormat="1" applyFont="1"/>
    <xf numFmtId="0" fontId="23" fillId="0" borderId="0" xfId="1" applyFont="1"/>
    <xf numFmtId="4" fontId="23" fillId="0" borderId="0" xfId="1" applyNumberFormat="1" applyFont="1"/>
    <xf numFmtId="0" fontId="27" fillId="0" borderId="0" xfId="1" applyFont="1"/>
    <xf numFmtId="4" fontId="35" fillId="0" borderId="0" xfId="1" applyNumberFormat="1" applyFont="1"/>
    <xf numFmtId="1" fontId="27" fillId="0" borderId="0" xfId="1" applyNumberFormat="1" applyFont="1"/>
    <xf numFmtId="0" fontId="23" fillId="0" borderId="2" xfId="1" applyFont="1" applyBorder="1"/>
    <xf numFmtId="1" fontId="23" fillId="0" borderId="2" xfId="1" applyNumberFormat="1" applyFont="1" applyBorder="1"/>
    <xf numFmtId="4" fontId="23" fillId="0" borderId="2" xfId="1" applyNumberFormat="1" applyFont="1" applyBorder="1"/>
    <xf numFmtId="4" fontId="35" fillId="0" borderId="2" xfId="1" applyNumberFormat="1" applyFont="1" applyBorder="1"/>
    <xf numFmtId="0" fontId="23" fillId="0" borderId="0" xfId="1" applyFont="1" applyAlignment="1">
      <alignment horizontal="justify" vertical="top" wrapText="1"/>
    </xf>
    <xf numFmtId="0" fontId="34" fillId="0" borderId="0" xfId="1" applyFont="1" applyAlignment="1">
      <alignment horizontal="right" wrapText="1"/>
    </xf>
    <xf numFmtId="167" fontId="23" fillId="0" borderId="0" xfId="1" applyNumberFormat="1" applyFont="1"/>
    <xf numFmtId="0" fontId="23" fillId="0" borderId="0" xfId="1" applyFont="1" applyAlignment="1">
      <alignment horizontal="justify" wrapText="1"/>
    </xf>
    <xf numFmtId="0" fontId="23" fillId="0" borderId="0" xfId="1" applyFont="1" applyAlignment="1">
      <alignment horizontal="right" wrapText="1"/>
    </xf>
    <xf numFmtId="0" fontId="36" fillId="0" borderId="0" xfId="1" applyFont="1" applyAlignment="1">
      <alignment horizontal="justify" wrapText="1"/>
    </xf>
    <xf numFmtId="0" fontId="23" fillId="0" borderId="0" xfId="1" quotePrefix="1" applyFont="1" applyAlignment="1">
      <alignment horizontal="justify" wrapText="1"/>
    </xf>
    <xf numFmtId="0" fontId="23" fillId="0" borderId="0" xfId="1" applyFont="1" applyAlignment="1">
      <alignment horizontal="justify"/>
    </xf>
    <xf numFmtId="0" fontId="39" fillId="0" borderId="0" xfId="1" applyFont="1" applyAlignment="1">
      <alignment horizontal="justify" wrapText="1"/>
    </xf>
    <xf numFmtId="1" fontId="23" fillId="0" borderId="0" xfId="1" applyNumberFormat="1" applyFont="1" applyAlignment="1">
      <alignment horizontal="right"/>
    </xf>
    <xf numFmtId="0" fontId="23" fillId="0" borderId="0" xfId="1" applyFont="1" applyAlignment="1">
      <alignment vertical="justify" wrapText="1"/>
    </xf>
    <xf numFmtId="1" fontId="23" fillId="0" borderId="0" xfId="1" applyNumberFormat="1" applyFont="1" applyAlignment="1">
      <alignment vertical="justify" wrapText="1"/>
    </xf>
    <xf numFmtId="167" fontId="23" fillId="0" borderId="0" xfId="1" applyNumberFormat="1" applyFont="1" applyAlignment="1">
      <alignment vertical="justify" wrapText="1"/>
    </xf>
    <xf numFmtId="1" fontId="23" fillId="0" borderId="0" xfId="4" applyNumberFormat="1" applyFont="1"/>
    <xf numFmtId="167" fontId="23" fillId="0" borderId="0" xfId="4" applyNumberFormat="1" applyFont="1"/>
    <xf numFmtId="0" fontId="39" fillId="0" borderId="0" xfId="1" applyFont="1" applyAlignment="1">
      <alignment horizontal="right" wrapText="1"/>
    </xf>
    <xf numFmtId="0" fontId="23" fillId="0" borderId="0" xfId="1" applyFont="1" applyAlignment="1">
      <alignment horizontal="right" vertical="justify" wrapText="1"/>
    </xf>
    <xf numFmtId="0" fontId="23" fillId="0" borderId="2" xfId="1" applyFont="1" applyBorder="1" applyAlignment="1">
      <alignment horizontal="right"/>
    </xf>
    <xf numFmtId="4" fontId="34" fillId="0" borderId="1" xfId="1" applyNumberFormat="1" applyFont="1" applyBorder="1"/>
    <xf numFmtId="0" fontId="34" fillId="0" borderId="0" xfId="1" applyFont="1" applyAlignment="1">
      <alignment horizontal="right"/>
    </xf>
    <xf numFmtId="166" fontId="44" fillId="0" borderId="2" xfId="2" applyNumberFormat="1" applyFont="1" applyFill="1" applyBorder="1" applyAlignment="1" applyProtection="1">
      <alignment horizontal="right"/>
      <protection locked="0"/>
    </xf>
    <xf numFmtId="0" fontId="34" fillId="0" borderId="2" xfId="1" applyFont="1" applyBorder="1" applyAlignment="1">
      <alignment horizontal="right"/>
    </xf>
    <xf numFmtId="4" fontId="34" fillId="0" borderId="0" xfId="1" applyNumberFormat="1" applyFont="1"/>
    <xf numFmtId="4" fontId="10" fillId="0" borderId="0" xfId="0" applyNumberFormat="1" applyFont="1" applyBorder="1"/>
    <xf numFmtId="49" fontId="8" fillId="0" borderId="0" xfId="0" applyNumberFormat="1" applyFont="1" applyBorder="1" applyAlignment="1">
      <alignment horizontal="left"/>
    </xf>
    <xf numFmtId="49" fontId="8" fillId="0" borderId="0" xfId="0" applyNumberFormat="1" applyFont="1" applyBorder="1" applyAlignment="1" applyProtection="1">
      <alignment horizontal="left"/>
    </xf>
    <xf numFmtId="49" fontId="8" fillId="0" borderId="0" xfId="0" applyNumberFormat="1" applyFont="1" applyBorder="1"/>
    <xf numFmtId="0" fontId="10" fillId="0" borderId="6" xfId="0" applyFont="1" applyBorder="1"/>
    <xf numFmtId="0" fontId="4" fillId="0" borderId="0" xfId="0" applyFont="1" applyFill="1" applyBorder="1" applyAlignment="1">
      <alignment horizontal="left"/>
    </xf>
    <xf numFmtId="0" fontId="8" fillId="0" borderId="0" xfId="0" applyFont="1" applyFill="1" applyBorder="1" applyAlignment="1" applyProtection="1">
      <alignment horizontal="left"/>
    </xf>
    <xf numFmtId="0" fontId="18" fillId="0" borderId="0" xfId="0" applyFont="1" applyFill="1" applyBorder="1"/>
    <xf numFmtId="4" fontId="4" fillId="0" borderId="0" xfId="0" applyNumberFormat="1" applyFont="1" applyFill="1" applyBorder="1"/>
    <xf numFmtId="0" fontId="45" fillId="0" borderId="8" xfId="0" applyFont="1" applyFill="1" applyBorder="1" applyAlignment="1">
      <alignment wrapText="1"/>
    </xf>
    <xf numFmtId="4" fontId="45" fillId="0" borderId="8" xfId="0" applyNumberFormat="1" applyFont="1" applyFill="1" applyBorder="1" applyAlignment="1">
      <alignment wrapText="1"/>
    </xf>
    <xf numFmtId="0" fontId="45" fillId="0" borderId="7" xfId="0" applyFont="1" applyBorder="1" applyAlignment="1">
      <alignment wrapText="1"/>
    </xf>
    <xf numFmtId="4" fontId="45" fillId="0" borderId="7" xfId="0" applyNumberFormat="1" applyFont="1" applyBorder="1" applyAlignment="1">
      <alignment wrapText="1"/>
    </xf>
    <xf numFmtId="0" fontId="10" fillId="3" borderId="3" xfId="0" applyFont="1" applyFill="1" applyBorder="1"/>
    <xf numFmtId="0" fontId="10" fillId="3" borderId="3" xfId="0" applyFont="1" applyFill="1" applyBorder="1" applyAlignment="1" applyProtection="1">
      <alignment horizontal="left"/>
    </xf>
    <xf numFmtId="4" fontId="10" fillId="3" borderId="3" xfId="0" applyNumberFormat="1" applyFont="1" applyFill="1" applyBorder="1"/>
    <xf numFmtId="0" fontId="1" fillId="0" borderId="0" xfId="0" applyFont="1"/>
    <xf numFmtId="0" fontId="46" fillId="3" borderId="3" xfId="0" applyFont="1" applyFill="1" applyBorder="1"/>
    <xf numFmtId="0" fontId="47" fillId="0" borderId="0" xfId="0" applyFont="1"/>
    <xf numFmtId="0" fontId="1" fillId="0" borderId="0" xfId="0" applyFont="1" applyFill="1" applyBorder="1"/>
    <xf numFmtId="0" fontId="48" fillId="5" borderId="10" xfId="0" applyFont="1" applyFill="1" applyBorder="1" applyAlignment="1">
      <alignment wrapText="1"/>
    </xf>
    <xf numFmtId="0" fontId="1" fillId="5" borderId="9" xfId="0" applyFont="1" applyFill="1" applyBorder="1" applyAlignment="1">
      <alignment wrapText="1"/>
    </xf>
    <xf numFmtId="4" fontId="1" fillId="5" borderId="9" xfId="0" applyNumberFormat="1" applyFont="1" applyFill="1" applyBorder="1" applyAlignment="1">
      <alignment wrapText="1"/>
    </xf>
    <xf numFmtId="4" fontId="48" fillId="5" borderId="12" xfId="0" applyNumberFormat="1" applyFont="1" applyFill="1" applyBorder="1"/>
    <xf numFmtId="0" fontId="48" fillId="5" borderId="11" xfId="0" applyFont="1" applyFill="1" applyBorder="1" applyAlignment="1">
      <alignment wrapText="1"/>
    </xf>
    <xf numFmtId="0" fontId="1" fillId="5" borderId="2" xfId="0" applyFont="1" applyFill="1" applyBorder="1" applyAlignment="1">
      <alignment wrapText="1"/>
    </xf>
    <xf numFmtId="4" fontId="1" fillId="5" borderId="2" xfId="0" applyNumberFormat="1" applyFont="1" applyFill="1" applyBorder="1" applyAlignment="1">
      <alignment wrapText="1"/>
    </xf>
    <xf numFmtId="4" fontId="48" fillId="5" borderId="13" xfId="0" applyNumberFormat="1" applyFont="1" applyFill="1" applyBorder="1"/>
    <xf numFmtId="0" fontId="1" fillId="5" borderId="0" xfId="0" applyFont="1" applyFill="1" applyBorder="1" applyAlignment="1">
      <alignment wrapText="1"/>
    </xf>
    <xf numFmtId="4" fontId="1" fillId="5" borderId="0" xfId="0" applyNumberFormat="1" applyFont="1" applyFill="1" applyBorder="1" applyAlignment="1">
      <alignment wrapText="1"/>
    </xf>
    <xf numFmtId="3" fontId="2" fillId="0" borderId="0" xfId="0" applyNumberFormat="1" applyFont="1" applyFill="1" applyBorder="1" applyProtection="1"/>
    <xf numFmtId="0" fontId="10" fillId="0" borderId="0" xfId="0" applyFont="1" applyBorder="1"/>
    <xf numFmtId="4" fontId="0" fillId="0" borderId="0" xfId="0" applyNumberFormat="1" applyAlignment="1">
      <alignment horizontal="right"/>
    </xf>
    <xf numFmtId="0" fontId="0" fillId="0" borderId="0" xfId="0" applyAlignment="1">
      <alignment horizontal="right"/>
    </xf>
    <xf numFmtId="0" fontId="0" fillId="0" borderId="0" xfId="0" applyAlignment="1">
      <alignment horizontal="left"/>
    </xf>
    <xf numFmtId="0" fontId="0" fillId="0" borderId="0" xfId="0" applyAlignment="1">
      <alignment horizontal="right" vertical="top"/>
    </xf>
    <xf numFmtId="0" fontId="1" fillId="0" borderId="0" xfId="0" applyFont="1" applyAlignment="1">
      <alignment horizontal="justify"/>
    </xf>
    <xf numFmtId="4" fontId="1" fillId="0" borderId="2" xfId="0" applyNumberFormat="1" applyFont="1" applyBorder="1" applyAlignment="1">
      <alignment horizontal="right"/>
    </xf>
    <xf numFmtId="4" fontId="0" fillId="0" borderId="2" xfId="0" applyNumberFormat="1" applyBorder="1" applyAlignment="1">
      <alignment horizontal="right"/>
    </xf>
    <xf numFmtId="0" fontId="0" fillId="0" borderId="2" xfId="0" applyBorder="1" applyAlignment="1">
      <alignment horizontal="right"/>
    </xf>
    <xf numFmtId="0" fontId="1" fillId="0" borderId="2" xfId="0" applyFont="1" applyBorder="1" applyAlignment="1">
      <alignment horizontal="left"/>
    </xf>
    <xf numFmtId="4" fontId="1" fillId="0" borderId="0" xfId="0" applyNumberFormat="1" applyFont="1" applyAlignment="1">
      <alignment horizontal="right"/>
    </xf>
    <xf numFmtId="0" fontId="1" fillId="0" borderId="0" xfId="0" applyFont="1" applyAlignment="1">
      <alignment vertical="top" wrapText="1"/>
    </xf>
    <xf numFmtId="49" fontId="1" fillId="0" borderId="0" xfId="0" applyNumberFormat="1" applyFont="1" applyAlignment="1">
      <alignment horizontal="right" vertical="top"/>
    </xf>
    <xf numFmtId="0" fontId="1" fillId="0" borderId="0" xfId="0" applyFont="1" applyAlignment="1">
      <alignment horizontal="left"/>
    </xf>
    <xf numFmtId="0" fontId="0" fillId="0" borderId="0" xfId="0" applyAlignment="1">
      <alignment vertical="top" wrapText="1"/>
    </xf>
    <xf numFmtId="3" fontId="1" fillId="0" borderId="0" xfId="0" applyNumberFormat="1" applyFont="1" applyAlignment="1">
      <alignment horizontal="right"/>
    </xf>
    <xf numFmtId="49" fontId="1" fillId="0" borderId="0" xfId="0" applyNumberFormat="1" applyFont="1" applyAlignment="1">
      <alignment horizontal="left"/>
    </xf>
    <xf numFmtId="0" fontId="50" fillId="0" borderId="0" xfId="0" applyFont="1"/>
    <xf numFmtId="0" fontId="1" fillId="0" borderId="0" xfId="0" applyFont="1" applyAlignment="1">
      <alignment horizontal="justify" vertical="top" wrapText="1"/>
    </xf>
    <xf numFmtId="0" fontId="1" fillId="0" borderId="0" xfId="0" applyFont="1" applyAlignment="1">
      <alignment wrapText="1"/>
    </xf>
    <xf numFmtId="0" fontId="1" fillId="0" borderId="0" xfId="0" quotePrefix="1" applyFont="1" applyAlignment="1">
      <alignment horizontal="right" vertical="top" wrapText="1"/>
    </xf>
    <xf numFmtId="4" fontId="51" fillId="0" borderId="2" xfId="0" applyNumberFormat="1" applyFont="1" applyBorder="1" applyAlignment="1">
      <alignment horizontal="center"/>
    </xf>
    <xf numFmtId="4" fontId="51" fillId="0" borderId="2" xfId="0" applyNumberFormat="1" applyFont="1" applyBorder="1" applyAlignment="1">
      <alignment horizontal="right"/>
    </xf>
    <xf numFmtId="1" fontId="51" fillId="0" borderId="2" xfId="0" applyNumberFormat="1" applyFont="1" applyBorder="1" applyAlignment="1">
      <alignment horizontal="right"/>
    </xf>
    <xf numFmtId="0" fontId="51" fillId="0" borderId="2" xfId="0" applyFont="1" applyBorder="1" applyAlignment="1">
      <alignment horizontal="left"/>
    </xf>
    <xf numFmtId="0" fontId="51" fillId="0" borderId="2" xfId="0" applyFont="1" applyBorder="1" applyAlignment="1">
      <alignment horizontal="center" wrapText="1"/>
    </xf>
    <xf numFmtId="49" fontId="51" fillId="0" borderId="2" xfId="0" applyNumberFormat="1" applyFont="1" applyBorder="1" applyAlignment="1">
      <alignment horizontal="right" vertical="top"/>
    </xf>
    <xf numFmtId="0" fontId="51" fillId="0" borderId="0" xfId="0" applyFont="1" applyAlignment="1">
      <alignment horizontal="justify" vertical="top" wrapText="1"/>
    </xf>
    <xf numFmtId="1" fontId="1" fillId="0" borderId="0" xfId="0" applyNumberFormat="1" applyFont="1" applyAlignment="1">
      <alignment horizontal="right"/>
    </xf>
    <xf numFmtId="9" fontId="1" fillId="0" borderId="0" xfId="0" applyNumberFormat="1" applyFont="1" applyAlignment="1">
      <alignment horizontal="left"/>
    </xf>
    <xf numFmtId="49" fontId="51" fillId="0" borderId="0" xfId="0" applyNumberFormat="1" applyFont="1" applyAlignment="1">
      <alignment horizontal="right" vertical="top"/>
    </xf>
    <xf numFmtId="0" fontId="52" fillId="0" borderId="0" xfId="0" applyFont="1" applyAlignment="1">
      <alignment horizontal="justify" vertical="top" wrapText="1"/>
    </xf>
    <xf numFmtId="49" fontId="52" fillId="0" borderId="0" xfId="0" applyNumberFormat="1" applyFont="1" applyAlignment="1">
      <alignment horizontal="right" vertical="top"/>
    </xf>
    <xf numFmtId="3" fontId="16" fillId="0" borderId="0" xfId="0" applyNumberFormat="1" applyFont="1" applyFill="1" applyBorder="1" applyProtection="1"/>
    <xf numFmtId="0" fontId="25" fillId="0" borderId="0" xfId="1" applyFont="1" applyBorder="1"/>
    <xf numFmtId="0" fontId="24" fillId="0" borderId="0" xfId="1" applyFont="1" applyBorder="1"/>
    <xf numFmtId="1" fontId="25" fillId="0" borderId="0" xfId="1" applyNumberFormat="1" applyFont="1" applyBorder="1"/>
    <xf numFmtId="4" fontId="25" fillId="0" borderId="0" xfId="1" applyNumberFormat="1" applyFont="1" applyBorder="1"/>
    <xf numFmtId="0" fontId="50" fillId="0" borderId="0" xfId="0" applyFont="1" applyFill="1" applyBorder="1"/>
    <xf numFmtId="0" fontId="54" fillId="0" borderId="0" xfId="0" applyFont="1" applyFill="1" applyBorder="1"/>
    <xf numFmtId="4" fontId="54" fillId="0" borderId="0" xfId="0" applyNumberFormat="1" applyFont="1" applyFill="1" applyBorder="1"/>
    <xf numFmtId="4" fontId="50" fillId="0" borderId="0" xfId="0" applyNumberFormat="1" applyFont="1" applyBorder="1"/>
    <xf numFmtId="4" fontId="55" fillId="0" borderId="0" xfId="0" applyNumberFormat="1" applyFont="1" applyFill="1" applyBorder="1"/>
    <xf numFmtId="4" fontId="46" fillId="3" borderId="3" xfId="0" applyNumberFormat="1" applyFont="1" applyFill="1" applyBorder="1"/>
    <xf numFmtId="0" fontId="1" fillId="0" borderId="0" xfId="0" applyFont="1" applyBorder="1" applyAlignment="1">
      <alignment horizontal="justify" vertical="top"/>
    </xf>
    <xf numFmtId="0" fontId="1" fillId="0" borderId="0" xfId="0" applyFont="1" applyBorder="1" applyAlignment="1">
      <alignment horizontal="left"/>
    </xf>
    <xf numFmtId="0" fontId="0" fillId="0" borderId="0" xfId="0" applyBorder="1" applyAlignment="1">
      <alignment horizontal="right"/>
    </xf>
    <xf numFmtId="4" fontId="0" fillId="0" borderId="0" xfId="0" applyNumberFormat="1" applyBorder="1" applyAlignment="1">
      <alignment horizontal="right"/>
    </xf>
    <xf numFmtId="4" fontId="1" fillId="0" borderId="0" xfId="0" applyNumberFormat="1" applyFont="1" applyBorder="1" applyAlignment="1">
      <alignment horizontal="right"/>
    </xf>
    <xf numFmtId="0" fontId="0" fillId="0" borderId="0" xfId="0" applyBorder="1" applyAlignment="1">
      <alignment horizontal="left"/>
    </xf>
    <xf numFmtId="0" fontId="2" fillId="0" borderId="0" xfId="0" applyFont="1" applyFill="1" applyBorder="1" applyAlignment="1" applyProtection="1">
      <alignment wrapText="1"/>
    </xf>
    <xf numFmtId="0" fontId="0" fillId="0" borderId="2" xfId="0" applyBorder="1" applyAlignment="1">
      <alignment horizontal="right" vertical="top"/>
    </xf>
    <xf numFmtId="0" fontId="2" fillId="0" borderId="2" xfId="0" applyFont="1" applyFill="1" applyBorder="1" applyAlignment="1" applyProtection="1">
      <alignment wrapText="1"/>
    </xf>
    <xf numFmtId="0" fontId="2" fillId="0" borderId="5" xfId="0" applyFont="1" applyBorder="1" applyAlignment="1" applyProtection="1">
      <alignment horizontal="left" wrapText="1"/>
    </xf>
    <xf numFmtId="0" fontId="1" fillId="0" borderId="5" xfId="0" applyFont="1" applyBorder="1" applyAlignment="1">
      <alignment wrapText="1"/>
    </xf>
    <xf numFmtId="0" fontId="2" fillId="0" borderId="5" xfId="0" applyFont="1" applyFill="1" applyBorder="1" applyAlignment="1" applyProtection="1">
      <alignment horizontal="left" wrapText="1"/>
    </xf>
    <xf numFmtId="0" fontId="2" fillId="0" borderId="0" xfId="0" applyFont="1" applyFill="1" applyBorder="1" applyAlignment="1" applyProtection="1">
      <alignment horizontal="left" wrapText="1"/>
    </xf>
    <xf numFmtId="0" fontId="2" fillId="0" borderId="5" xfId="0" quotePrefix="1" applyFont="1" applyFill="1" applyBorder="1" applyAlignment="1" applyProtection="1">
      <alignment horizontal="left" wrapText="1"/>
    </xf>
    <xf numFmtId="0" fontId="2" fillId="0" borderId="0" xfId="0" quotePrefix="1" applyFont="1" applyFill="1" applyBorder="1" applyAlignment="1" applyProtection="1">
      <alignment horizontal="left" wrapText="1"/>
    </xf>
    <xf numFmtId="0" fontId="0" fillId="0" borderId="5" xfId="0" applyBorder="1" applyAlignment="1">
      <alignment wrapText="1"/>
    </xf>
    <xf numFmtId="0" fontId="0" fillId="0" borderId="0" xfId="0" applyBorder="1" applyAlignment="1">
      <alignment wrapText="1"/>
    </xf>
    <xf numFmtId="0" fontId="1" fillId="0" borderId="0" xfId="0" applyFont="1" applyBorder="1" applyAlignment="1">
      <alignment wrapText="1"/>
    </xf>
    <xf numFmtId="0" fontId="0" fillId="0" borderId="5" xfId="0" applyFill="1" applyBorder="1" applyAlignment="1">
      <alignment wrapText="1"/>
    </xf>
    <xf numFmtId="0" fontId="0" fillId="0" borderId="0" xfId="0" applyFill="1" applyBorder="1" applyAlignment="1">
      <alignment wrapText="1"/>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Border="1" applyAlignment="1" applyProtection="1">
      <alignment horizontal="left" vertical="center" wrapText="1"/>
    </xf>
    <xf numFmtId="0" fontId="2" fillId="0" borderId="0" xfId="0" applyFont="1" applyBorder="1" applyAlignment="1" applyProtection="1">
      <alignment horizontal="left" vertical="center" wrapText="1"/>
    </xf>
    <xf numFmtId="0" fontId="39" fillId="0" borderId="0" xfId="1" applyFont="1" applyAlignment="1">
      <alignment horizontal="justify" wrapText="1"/>
    </xf>
    <xf numFmtId="0" fontId="24" fillId="0" borderId="0" xfId="1" applyFont="1" applyAlignment="1">
      <alignment horizontal="center"/>
    </xf>
    <xf numFmtId="0" fontId="27" fillId="0" borderId="0" xfId="1" applyFont="1"/>
    <xf numFmtId="0" fontId="50" fillId="0" borderId="0" xfId="0" applyFont="1" applyFill="1" applyBorder="1" applyAlignment="1" applyProtection="1">
      <alignment horizontal="left" wrapText="1"/>
    </xf>
    <xf numFmtId="0" fontId="54" fillId="0" borderId="0" xfId="0" applyFont="1" applyFill="1" applyBorder="1" applyAlignment="1" applyProtection="1">
      <alignment horizontal="left" wrapText="1"/>
    </xf>
    <xf numFmtId="0" fontId="50" fillId="0" borderId="0" xfId="0" applyFont="1" applyBorder="1" applyAlignment="1">
      <alignment wrapText="1"/>
    </xf>
    <xf numFmtId="0" fontId="23" fillId="0" borderId="0" xfId="1" applyFont="1" applyAlignment="1">
      <alignment horizontal="center" vertical="center" wrapText="1"/>
    </xf>
  </cellXfs>
  <cellStyles count="5">
    <cellStyle name="Navadno" xfId="0" builtinId="0"/>
    <cellStyle name="Navadno 2" xfId="1"/>
    <cellStyle name="Navadno 3 3" xfId="3"/>
    <cellStyle name="Navadno_064004 - Prevezave v Škocjanu (cevovod DN 300)" xfId="4"/>
    <cellStyle name="Vejica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7"/>
  <sheetViews>
    <sheetView view="pageBreakPreview" zoomScaleNormal="100" zoomScaleSheetLayoutView="100" workbookViewId="0">
      <selection activeCell="F26" sqref="F26"/>
    </sheetView>
  </sheetViews>
  <sheetFormatPr defaultRowHeight="12.75"/>
  <cols>
    <col min="1" max="1" width="10.7109375" style="2" bestFit="1" customWidth="1"/>
    <col min="2" max="3" width="10.7109375" style="2" customWidth="1"/>
    <col min="4" max="4" width="12.7109375" style="2" customWidth="1"/>
    <col min="5" max="5" width="18.7109375" style="55" customWidth="1"/>
    <col min="6" max="6" width="20.7109375" customWidth="1"/>
    <col min="7" max="7" width="3.7109375" style="2" customWidth="1"/>
    <col min="8" max="8" width="9.140625" style="2"/>
    <col min="9" max="9" width="14.7109375" style="2" customWidth="1"/>
    <col min="10" max="14" width="9.140625" style="2"/>
    <col min="15" max="15" width="14.140625" style="2" customWidth="1"/>
    <col min="16" max="16384" width="9.140625" style="2"/>
  </cols>
  <sheetData>
    <row r="1" spans="1:7" ht="15.75">
      <c r="A1" s="11"/>
      <c r="B1" s="1"/>
      <c r="E1" s="10"/>
    </row>
    <row r="2" spans="1:7" ht="15.75">
      <c r="A2" s="7"/>
      <c r="B2" s="8"/>
      <c r="C2" s="9"/>
      <c r="D2" s="8"/>
      <c r="E2" s="10"/>
    </row>
    <row r="3" spans="1:7" s="48" customFormat="1" ht="21" thickBot="1">
      <c r="A3" s="159" t="s">
        <v>39</v>
      </c>
      <c r="B3" s="160"/>
      <c r="C3" s="160"/>
      <c r="D3" s="160"/>
      <c r="E3" s="161"/>
      <c r="F3" s="162"/>
      <c r="G3" s="160"/>
    </row>
    <row r="4" spans="1:7" s="48" customFormat="1" ht="21" thickTop="1">
      <c r="A4" s="23" t="s">
        <v>55</v>
      </c>
      <c r="B4" s="33"/>
      <c r="E4" s="49"/>
      <c r="F4" s="50"/>
    </row>
    <row r="5" spans="1:7" s="48" customFormat="1" ht="20.25">
      <c r="A5" s="23"/>
      <c r="B5" s="33"/>
      <c r="E5" s="49"/>
      <c r="F5" s="50"/>
    </row>
    <row r="6" spans="1:7" s="48" customFormat="1" ht="20.25">
      <c r="A6" s="23"/>
      <c r="B6" s="33"/>
      <c r="E6" s="49"/>
      <c r="F6" s="50"/>
    </row>
    <row r="7" spans="1:7" ht="23.25">
      <c r="A7" s="75"/>
      <c r="B7" s="76"/>
      <c r="C7" s="77"/>
      <c r="D7" s="78"/>
      <c r="E7" s="79"/>
      <c r="F7" s="80"/>
      <c r="G7" s="57"/>
    </row>
    <row r="8" spans="1:7" ht="15.75">
      <c r="A8" s="14" t="s">
        <v>6</v>
      </c>
      <c r="B8" s="11"/>
      <c r="C8" s="11"/>
      <c r="D8" s="8"/>
      <c r="E8" s="22"/>
      <c r="F8" s="128">
        <f>'I PDD'!G46</f>
        <v>0</v>
      </c>
      <c r="G8" s="174" t="s">
        <v>18</v>
      </c>
    </row>
    <row r="9" spans="1:7" ht="15.75">
      <c r="A9" s="7"/>
      <c r="B9" s="8"/>
      <c r="C9" s="9"/>
      <c r="D9" s="8"/>
      <c r="E9" s="22"/>
      <c r="F9" s="128"/>
    </row>
    <row r="10" spans="1:7" ht="15.75">
      <c r="A10" s="17" t="s">
        <v>5</v>
      </c>
      <c r="B10" s="18"/>
      <c r="C10" s="20"/>
      <c r="D10" s="18"/>
      <c r="E10" s="15"/>
      <c r="F10" s="128">
        <f>'II ZEM.DELA'!G32</f>
        <v>0</v>
      </c>
      <c r="G10" s="174" t="s">
        <v>18</v>
      </c>
    </row>
    <row r="11" spans="1:7" ht="15.75">
      <c r="A11" s="17"/>
      <c r="B11" s="18"/>
      <c r="C11" s="20"/>
      <c r="D11" s="18"/>
      <c r="E11" s="12"/>
      <c r="F11" s="128"/>
      <c r="G11"/>
    </row>
    <row r="12" spans="1:7" ht="15.75">
      <c r="A12" s="14" t="s">
        <v>42</v>
      </c>
      <c r="B12" s="16"/>
      <c r="C12" s="11"/>
      <c r="D12" s="11"/>
      <c r="E12" s="84"/>
      <c r="F12" s="128">
        <f>'III VOZ.KON.'!G59</f>
        <v>0</v>
      </c>
      <c r="G12" s="174" t="s">
        <v>18</v>
      </c>
    </row>
    <row r="13" spans="1:7" ht="15.75">
      <c r="A13" s="14"/>
      <c r="B13" s="16"/>
      <c r="C13" s="11"/>
      <c r="D13" s="11"/>
      <c r="E13" s="15"/>
      <c r="F13" s="128"/>
      <c r="G13"/>
    </row>
    <row r="14" spans="1:7" ht="15.75">
      <c r="A14" s="14" t="s">
        <v>33</v>
      </c>
      <c r="B14" s="16"/>
      <c r="C14" s="11"/>
      <c r="D14" s="11"/>
      <c r="E14" s="15"/>
      <c r="F14" s="128">
        <f>'IV ODVODNJAVANJE'!G105</f>
        <v>0</v>
      </c>
      <c r="G14" s="174" t="s">
        <v>18</v>
      </c>
    </row>
    <row r="15" spans="1:7" ht="15.75">
      <c r="A15" s="14"/>
      <c r="B15" s="16"/>
      <c r="C15" s="11"/>
      <c r="D15" s="11"/>
      <c r="E15" s="15"/>
      <c r="F15" s="128"/>
      <c r="G15"/>
    </row>
    <row r="16" spans="1:7" ht="15.75">
      <c r="A16" s="17" t="s">
        <v>50</v>
      </c>
      <c r="B16" s="21"/>
      <c r="C16" s="19"/>
      <c r="D16" s="19"/>
      <c r="E16" s="15"/>
      <c r="F16" s="128">
        <f>'V OPREMA'!G12</f>
        <v>0</v>
      </c>
      <c r="G16" s="174" t="s">
        <v>18</v>
      </c>
    </row>
    <row r="17" spans="1:7" ht="15.75">
      <c r="A17" s="17"/>
      <c r="B17" s="21"/>
      <c r="C17" s="19"/>
      <c r="D17" s="19"/>
      <c r="E17" s="15"/>
      <c r="F17" s="128"/>
      <c r="G17"/>
    </row>
    <row r="18" spans="1:7" ht="15.75">
      <c r="A18" s="266" t="s">
        <v>757</v>
      </c>
      <c r="B18" s="267"/>
      <c r="C18" s="268"/>
      <c r="D18" s="268"/>
      <c r="E18" s="84"/>
      <c r="F18" s="129">
        <f>+'VI VODOVOD'!H24</f>
        <v>0</v>
      </c>
      <c r="G18" s="269" t="s">
        <v>18</v>
      </c>
    </row>
    <row r="19" spans="1:7" ht="15.75">
      <c r="A19" s="81"/>
      <c r="B19" s="82"/>
      <c r="C19" s="83"/>
      <c r="D19" s="83"/>
      <c r="E19" s="84"/>
      <c r="F19" s="265"/>
      <c r="G19" s="165"/>
    </row>
    <row r="20" spans="1:7" ht="15.75">
      <c r="A20" s="266" t="s">
        <v>758</v>
      </c>
      <c r="B20" s="267"/>
      <c r="C20" s="268"/>
      <c r="D20" s="268"/>
      <c r="E20" s="84"/>
      <c r="F20" s="129">
        <f>+'VII OPTIKA'!G46</f>
        <v>0</v>
      </c>
      <c r="G20" s="269" t="s">
        <v>18</v>
      </c>
    </row>
    <row r="21" spans="1:7" ht="15.75">
      <c r="A21" s="266"/>
      <c r="B21" s="267"/>
      <c r="C21" s="268"/>
      <c r="D21" s="268"/>
      <c r="E21" s="84"/>
      <c r="F21" s="129"/>
      <c r="G21" s="296"/>
    </row>
    <row r="22" spans="1:7" ht="15.75">
      <c r="A22" s="266" t="s">
        <v>759</v>
      </c>
      <c r="B22" s="267"/>
      <c r="C22" s="268"/>
      <c r="D22" s="268"/>
      <c r="E22" s="84"/>
      <c r="F22" s="129">
        <f>+'VIII ELEKTRIKA'!F55</f>
        <v>0</v>
      </c>
      <c r="G22" s="269" t="s">
        <v>18</v>
      </c>
    </row>
    <row r="23" spans="1:7" ht="15.75">
      <c r="A23" s="266"/>
      <c r="B23" s="267"/>
      <c r="C23" s="268"/>
      <c r="D23" s="268"/>
      <c r="E23" s="84"/>
      <c r="F23" s="129"/>
      <c r="G23" s="296"/>
    </row>
    <row r="24" spans="1:7" ht="15.75">
      <c r="A24" s="266" t="s">
        <v>760</v>
      </c>
      <c r="B24" s="267"/>
      <c r="C24" s="268"/>
      <c r="D24" s="268"/>
      <c r="E24" s="84"/>
      <c r="F24" s="129">
        <f>+'IX TUJE STORITVE'!G23</f>
        <v>0</v>
      </c>
      <c r="G24" s="269" t="s">
        <v>18</v>
      </c>
    </row>
    <row r="25" spans="1:7" ht="16.5" thickBot="1">
      <c r="A25" s="71"/>
      <c r="B25" s="72"/>
      <c r="C25" s="73"/>
      <c r="D25" s="73"/>
      <c r="E25" s="74"/>
      <c r="F25" s="64"/>
      <c r="G25" s="89"/>
    </row>
    <row r="26" spans="1:7" ht="18.75" thickTop="1">
      <c r="A26" s="23" t="s">
        <v>4</v>
      </c>
      <c r="B26" s="24"/>
      <c r="C26" s="25"/>
      <c r="D26" s="25"/>
      <c r="E26" s="26"/>
      <c r="F26" s="88">
        <f>SUM(F8:F24)</f>
        <v>0</v>
      </c>
      <c r="G26" s="175" t="s">
        <v>18</v>
      </c>
    </row>
    <row r="27" spans="1:7" ht="18">
      <c r="A27" s="23"/>
      <c r="B27" s="16"/>
      <c r="C27" s="11"/>
      <c r="D27" s="11"/>
      <c r="E27" s="15"/>
      <c r="G27"/>
    </row>
    <row r="28" spans="1:7" ht="18">
      <c r="A28" s="23"/>
      <c r="B28" s="16"/>
      <c r="C28" s="11"/>
      <c r="D28" s="11"/>
      <c r="E28" s="15"/>
      <c r="G28"/>
    </row>
    <row r="29" spans="1:7" ht="15.75">
      <c r="A29" s="81"/>
      <c r="B29" s="82"/>
      <c r="C29" s="83"/>
      <c r="D29" s="83"/>
      <c r="E29" s="84"/>
      <c r="F29" s="129"/>
      <c r="G29" s="165"/>
    </row>
    <row r="30" spans="1:7" ht="15.75">
      <c r="A30" s="81"/>
      <c r="B30" s="82"/>
      <c r="C30" s="83"/>
      <c r="D30" s="83"/>
      <c r="E30" s="84"/>
      <c r="F30" s="129"/>
      <c r="G30" s="131"/>
    </row>
    <row r="31" spans="1:7" ht="18">
      <c r="A31" s="132"/>
      <c r="B31" s="82"/>
      <c r="C31" s="83"/>
      <c r="D31" s="83"/>
      <c r="E31" s="84"/>
      <c r="F31" s="109"/>
      <c r="G31"/>
    </row>
    <row r="32" spans="1:7" ht="15.75">
      <c r="A32" s="81"/>
      <c r="B32" s="82"/>
      <c r="C32" s="83"/>
      <c r="D32" s="83"/>
      <c r="E32" s="84"/>
      <c r="F32" s="129"/>
      <c r="G32" s="131"/>
    </row>
    <row r="33" spans="1:7" ht="15.75">
      <c r="A33" s="81"/>
      <c r="B33" s="82"/>
      <c r="C33" s="83"/>
      <c r="D33" s="83"/>
      <c r="E33" s="84"/>
      <c r="F33" s="129"/>
      <c r="G33"/>
    </row>
    <row r="34" spans="1:7" ht="15.75">
      <c r="A34" s="81"/>
      <c r="B34" s="82"/>
      <c r="C34" s="83"/>
      <c r="D34" s="83"/>
      <c r="E34" s="84"/>
      <c r="F34" s="129"/>
      <c r="G34" s="131"/>
    </row>
    <row r="35" spans="1:7" ht="15.75">
      <c r="A35" s="14"/>
      <c r="F35" s="128"/>
      <c r="G35"/>
    </row>
    <row r="36" spans="1:7" ht="15.75">
      <c r="A36" s="81"/>
      <c r="B36" s="82"/>
      <c r="C36" s="83"/>
      <c r="D36" s="83"/>
      <c r="E36" s="84"/>
      <c r="F36" s="129"/>
      <c r="G36" s="131"/>
    </row>
    <row r="37" spans="1:7" ht="15.75">
      <c r="A37" s="14"/>
      <c r="F37" s="128"/>
      <c r="G37"/>
    </row>
    <row r="38" spans="1:7" ht="15.75">
      <c r="A38" s="81"/>
      <c r="B38" s="82"/>
      <c r="C38" s="83"/>
      <c r="D38" s="83"/>
      <c r="E38" s="84"/>
      <c r="F38" s="129"/>
      <c r="G38" s="131"/>
    </row>
    <row r="39" spans="1:7" ht="15.75">
      <c r="A39" s="14"/>
      <c r="F39" s="27"/>
      <c r="G39"/>
    </row>
    <row r="40" spans="1:7" ht="15.75">
      <c r="A40" s="14"/>
      <c r="F40" s="27"/>
      <c r="G40"/>
    </row>
    <row r="41" spans="1:7" ht="16.5" thickBot="1">
      <c r="A41" s="85"/>
      <c r="B41" s="86"/>
      <c r="C41" s="86"/>
      <c r="D41" s="86"/>
      <c r="E41" s="93"/>
      <c r="F41" s="87"/>
      <c r="G41" s="90"/>
    </row>
    <row r="42" spans="1:7" ht="18">
      <c r="A42" s="138" t="s">
        <v>22</v>
      </c>
      <c r="B42" s="139"/>
      <c r="C42" s="139"/>
      <c r="D42" s="139"/>
      <c r="E42" s="140"/>
      <c r="F42" s="141">
        <f>SUM(F26:F41)</f>
        <v>0</v>
      </c>
      <c r="G42" s="176" t="s">
        <v>18</v>
      </c>
    </row>
    <row r="43" spans="1:7">
      <c r="A43" s="139"/>
      <c r="B43" s="139"/>
      <c r="C43" s="139"/>
      <c r="D43" s="139"/>
      <c r="E43" s="140"/>
      <c r="F43" s="142"/>
      <c r="G43" s="142"/>
    </row>
    <row r="44" spans="1:7" ht="18.75" thickBot="1">
      <c r="A44" s="143" t="s">
        <v>31</v>
      </c>
      <c r="B44" s="144"/>
      <c r="C44" s="144"/>
      <c r="D44" s="144"/>
      <c r="E44" s="145"/>
      <c r="F44" s="146">
        <f>F42*1.22</f>
        <v>0</v>
      </c>
      <c r="G44" s="177" t="s">
        <v>18</v>
      </c>
    </row>
    <row r="45" spans="1:7" ht="13.5" thickTop="1">
      <c r="G45"/>
    </row>
    <row r="46" spans="1:7">
      <c r="G46"/>
    </row>
    <row r="47" spans="1:7">
      <c r="G47"/>
    </row>
    <row r="48" spans="1:7">
      <c r="G48"/>
    </row>
    <row r="49" spans="7:7">
      <c r="G49"/>
    </row>
    <row r="50" spans="7:7">
      <c r="G50"/>
    </row>
    <row r="51" spans="7:7">
      <c r="G51"/>
    </row>
    <row r="52" spans="7:7">
      <c r="G52"/>
    </row>
    <row r="53" spans="7:7">
      <c r="G53"/>
    </row>
    <row r="54" spans="7:7">
      <c r="G54"/>
    </row>
    <row r="55" spans="7:7">
      <c r="G55"/>
    </row>
    <row r="56" spans="7:7">
      <c r="G56"/>
    </row>
    <row r="57" spans="7:7">
      <c r="G57"/>
    </row>
    <row r="58" spans="7:7">
      <c r="G58"/>
    </row>
    <row r="59" spans="7:7">
      <c r="G59"/>
    </row>
    <row r="60" spans="7:7">
      <c r="G60"/>
    </row>
    <row r="61" spans="7:7">
      <c r="G61"/>
    </row>
    <row r="62" spans="7:7">
      <c r="G62"/>
    </row>
    <row r="63" spans="7:7">
      <c r="G63"/>
    </row>
    <row r="64" spans="7:7">
      <c r="G64"/>
    </row>
    <row r="65" spans="7:7">
      <c r="G65"/>
    </row>
    <row r="66" spans="7:7">
      <c r="G66"/>
    </row>
    <row r="67" spans="7:7">
      <c r="G67"/>
    </row>
    <row r="68" spans="7:7">
      <c r="G68"/>
    </row>
    <row r="69" spans="7:7">
      <c r="G69"/>
    </row>
    <row r="70" spans="7:7">
      <c r="G70"/>
    </row>
    <row r="71" spans="7:7">
      <c r="G71"/>
    </row>
    <row r="72" spans="7:7">
      <c r="G72"/>
    </row>
    <row r="73" spans="7:7">
      <c r="G73"/>
    </row>
    <row r="74" spans="7:7">
      <c r="G74"/>
    </row>
    <row r="75" spans="7:7">
      <c r="G75"/>
    </row>
    <row r="76" spans="7:7">
      <c r="G76"/>
    </row>
    <row r="77" spans="7:7">
      <c r="G77"/>
    </row>
    <row r="78" spans="7:7">
      <c r="G78"/>
    </row>
    <row r="79" spans="7:7">
      <c r="G79"/>
    </row>
    <row r="80" spans="7:7">
      <c r="G80"/>
    </row>
    <row r="81" spans="7:7">
      <c r="G81"/>
    </row>
    <row r="82" spans="7:7">
      <c r="G82"/>
    </row>
    <row r="83" spans="7:7">
      <c r="G83"/>
    </row>
    <row r="84" spans="7:7">
      <c r="G84"/>
    </row>
    <row r="85" spans="7:7">
      <c r="G85"/>
    </row>
    <row r="86" spans="7:7">
      <c r="G86"/>
    </row>
    <row r="87" spans="7:7">
      <c r="G87"/>
    </row>
    <row r="88" spans="7:7">
      <c r="G88"/>
    </row>
    <row r="89" spans="7:7">
      <c r="G89"/>
    </row>
    <row r="90" spans="7:7">
      <c r="G90"/>
    </row>
    <row r="91" spans="7:7">
      <c r="G91"/>
    </row>
    <row r="92" spans="7:7">
      <c r="G92"/>
    </row>
    <row r="93" spans="7:7">
      <c r="G93"/>
    </row>
    <row r="94" spans="7:7">
      <c r="G94"/>
    </row>
    <row r="95" spans="7:7">
      <c r="G95"/>
    </row>
    <row r="96" spans="7:7">
      <c r="G96"/>
    </row>
    <row r="97" spans="7:7">
      <c r="G97"/>
    </row>
    <row r="98" spans="7:7">
      <c r="G98"/>
    </row>
    <row r="99" spans="7:7">
      <c r="G99"/>
    </row>
    <row r="100" spans="7:7">
      <c r="G100"/>
    </row>
    <row r="101" spans="7:7">
      <c r="G101"/>
    </row>
    <row r="102" spans="7:7">
      <c r="G102"/>
    </row>
    <row r="103" spans="7:7">
      <c r="G103"/>
    </row>
    <row r="104" spans="7:7">
      <c r="G104"/>
    </row>
    <row r="105" spans="7:7">
      <c r="G105"/>
    </row>
    <row r="106" spans="7:7">
      <c r="G106"/>
    </row>
    <row r="107" spans="7:7">
      <c r="G107"/>
    </row>
    <row r="108" spans="7:7">
      <c r="G108"/>
    </row>
    <row r="109" spans="7:7">
      <c r="G109"/>
    </row>
    <row r="110" spans="7:7">
      <c r="G110"/>
    </row>
    <row r="111" spans="7:7">
      <c r="G111"/>
    </row>
    <row r="112" spans="7:7">
      <c r="G112"/>
    </row>
    <row r="113" spans="7:7">
      <c r="G113"/>
    </row>
    <row r="114" spans="7:7">
      <c r="G114"/>
    </row>
    <row r="115" spans="7:7">
      <c r="G115"/>
    </row>
    <row r="116" spans="7:7">
      <c r="G116"/>
    </row>
    <row r="117" spans="7:7">
      <c r="G117"/>
    </row>
    <row r="118" spans="7:7">
      <c r="G118"/>
    </row>
    <row r="119" spans="7:7">
      <c r="G119"/>
    </row>
    <row r="120" spans="7:7">
      <c r="G120"/>
    </row>
    <row r="121" spans="7:7">
      <c r="G121"/>
    </row>
    <row r="122" spans="7:7">
      <c r="G122"/>
    </row>
    <row r="123" spans="7:7">
      <c r="G123"/>
    </row>
    <row r="124" spans="7:7">
      <c r="G124"/>
    </row>
    <row r="125" spans="7:7">
      <c r="G125"/>
    </row>
    <row r="126" spans="7:7">
      <c r="G126"/>
    </row>
    <row r="127" spans="7:7">
      <c r="G127"/>
    </row>
    <row r="128" spans="7:7">
      <c r="G128"/>
    </row>
    <row r="129" spans="7:7">
      <c r="G129"/>
    </row>
    <row r="130" spans="7:7">
      <c r="G130"/>
    </row>
    <row r="131" spans="7:7">
      <c r="G131"/>
    </row>
    <row r="132" spans="7:7">
      <c r="G132"/>
    </row>
    <row r="133" spans="7:7">
      <c r="G133"/>
    </row>
    <row r="134" spans="7:7">
      <c r="G134"/>
    </row>
    <row r="135" spans="7:7">
      <c r="G135"/>
    </row>
    <row r="136" spans="7:7">
      <c r="G136"/>
    </row>
    <row r="137" spans="7:7">
      <c r="G137"/>
    </row>
  </sheetData>
  <phoneticPr fontId="0" type="noConversion"/>
  <pageMargins left="0.98425196850393704" right="0.39370078740157483" top="0.98425196850393704" bottom="0.98425196850393704" header="0.31496062992125984" footer="0.31496062992125984"/>
  <pageSetup paperSize="9" orientation="portrait" horizontalDpi="360" verticalDpi="360" r:id="rId1"/>
  <headerFooter>
    <oddHeader>&amp;R&amp;K01+037NG/021-2021</oddHeader>
    <oddFooter>&amp;L&amp;K01+045PS Prostor d.o.o.&amp;CStran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91"/>
  <sheetViews>
    <sheetView view="pageBreakPreview" topLeftCell="A7" zoomScaleNormal="100" zoomScaleSheetLayoutView="100" workbookViewId="0">
      <selection activeCell="F16" sqref="F15:F44"/>
    </sheetView>
  </sheetViews>
  <sheetFormatPr defaultRowHeight="12.75"/>
  <cols>
    <col min="1" max="1" width="4.7109375" style="28" customWidth="1"/>
    <col min="2" max="2" width="8.7109375" style="28" customWidth="1"/>
    <col min="3" max="4" width="10.7109375" style="28" customWidth="1"/>
    <col min="5" max="5" width="28.7109375" style="28" customWidth="1"/>
    <col min="6" max="6" width="9.7109375" style="31" customWidth="1"/>
    <col min="7" max="7" width="12.7109375" style="31" customWidth="1"/>
    <col min="8" max="8" width="2.7109375" style="31" customWidth="1"/>
    <col min="9" max="12" width="9.140625" style="28"/>
    <col min="13" max="13" width="12.140625" style="28" customWidth="1"/>
    <col min="14" max="16384" width="9.140625" style="28"/>
  </cols>
  <sheetData>
    <row r="2" spans="1:8">
      <c r="A2" s="54"/>
      <c r="B2" s="54"/>
      <c r="C2" s="54"/>
      <c r="D2" s="54"/>
      <c r="E2" s="54"/>
      <c r="F2" s="40"/>
      <c r="G2" s="40"/>
      <c r="H2" s="40"/>
    </row>
    <row r="3" spans="1:8" s="51" customFormat="1" ht="21" thickBot="1">
      <c r="A3" s="159" t="s">
        <v>40</v>
      </c>
      <c r="B3" s="166"/>
      <c r="C3" s="167"/>
      <c r="D3" s="167"/>
      <c r="E3" s="167"/>
      <c r="F3" s="168"/>
      <c r="G3" s="169"/>
      <c r="H3" s="168"/>
    </row>
    <row r="4" spans="1:8" s="48" customFormat="1" ht="21" thickTop="1">
      <c r="A4" s="23" t="s">
        <v>55</v>
      </c>
      <c r="B4" s="33"/>
      <c r="E4" s="49"/>
      <c r="F4" s="50"/>
    </row>
    <row r="5" spans="1:8" s="48" customFormat="1" ht="20.25">
      <c r="A5" s="23"/>
      <c r="B5" s="33"/>
      <c r="E5" s="49"/>
      <c r="F5" s="50"/>
    </row>
    <row r="6" spans="1:8" ht="21" customHeight="1">
      <c r="A6" s="23"/>
      <c r="B6" s="33"/>
      <c r="C6" s="1"/>
      <c r="F6" s="34"/>
      <c r="H6" s="35"/>
    </row>
    <row r="7" spans="1:8" ht="13.5" customHeight="1">
      <c r="A7" s="30"/>
      <c r="B7" s="33"/>
      <c r="C7" s="1"/>
      <c r="F7" s="34"/>
      <c r="H7" s="35"/>
    </row>
    <row r="8" spans="1:8" s="67" customFormat="1" ht="16.5" thickBot="1">
      <c r="A8" s="147"/>
      <c r="B8" s="134" t="s">
        <v>8</v>
      </c>
      <c r="C8" s="136"/>
      <c r="D8" s="136"/>
      <c r="E8" s="136"/>
      <c r="F8" s="137"/>
      <c r="G8" s="148"/>
      <c r="H8" s="137"/>
    </row>
    <row r="9" spans="1:8" ht="13.5" customHeight="1" thickTop="1">
      <c r="A9" s="30"/>
      <c r="B9" s="4"/>
      <c r="G9" s="32"/>
    </row>
    <row r="10" spans="1:8">
      <c r="A10" s="30"/>
      <c r="B10" s="4"/>
      <c r="C10" s="28" t="s">
        <v>44</v>
      </c>
      <c r="D10" s="28" t="s">
        <v>45</v>
      </c>
      <c r="F10" s="31" t="s">
        <v>46</v>
      </c>
      <c r="G10" s="32" t="s">
        <v>47</v>
      </c>
    </row>
    <row r="11" spans="1:8" ht="12.75" customHeight="1">
      <c r="A11" s="103">
        <v>1</v>
      </c>
      <c r="B11" s="120" t="s">
        <v>30</v>
      </c>
      <c r="C11" s="353" t="s">
        <v>56</v>
      </c>
      <c r="D11" s="353"/>
      <c r="E11" s="353"/>
      <c r="F11" s="105"/>
      <c r="G11" s="107"/>
      <c r="H11" s="105"/>
    </row>
    <row r="12" spans="1:8">
      <c r="A12" s="53"/>
      <c r="B12" s="62"/>
      <c r="C12" s="354"/>
      <c r="D12" s="354"/>
      <c r="E12" s="354"/>
      <c r="F12" s="170"/>
      <c r="G12" s="41"/>
      <c r="H12" s="109"/>
    </row>
    <row r="13" spans="1:8" ht="13.5" thickBot="1">
      <c r="A13" s="119"/>
      <c r="B13" s="97"/>
      <c r="C13" s="97" t="s">
        <v>7</v>
      </c>
      <c r="D13" s="98">
        <v>0.3</v>
      </c>
      <c r="E13" s="99"/>
      <c r="F13" s="100"/>
      <c r="G13" s="101">
        <f>D13*F13</f>
        <v>0</v>
      </c>
      <c r="H13" s="126"/>
    </row>
    <row r="14" spans="1:8" ht="13.5" thickTop="1">
      <c r="A14" s="36"/>
      <c r="B14" s="13"/>
      <c r="F14" s="40"/>
      <c r="G14" s="38"/>
      <c r="H14" s="123"/>
    </row>
    <row r="15" spans="1:8" ht="12.75" customHeight="1">
      <c r="A15" s="103">
        <v>2</v>
      </c>
      <c r="B15" s="120" t="s">
        <v>87</v>
      </c>
      <c r="C15" s="353" t="s">
        <v>86</v>
      </c>
      <c r="D15" s="353"/>
      <c r="E15" s="353"/>
      <c r="F15" s="105"/>
      <c r="G15" s="107"/>
      <c r="H15" s="105"/>
    </row>
    <row r="16" spans="1:8">
      <c r="A16" s="53"/>
      <c r="B16" s="62"/>
      <c r="C16" s="354"/>
      <c r="D16" s="354"/>
      <c r="E16" s="354"/>
      <c r="F16" s="170"/>
      <c r="G16" s="41"/>
      <c r="H16" s="109"/>
    </row>
    <row r="17" spans="1:8" ht="13.5" thickBot="1">
      <c r="A17" s="119"/>
      <c r="B17" s="97"/>
      <c r="C17" s="97" t="s">
        <v>7</v>
      </c>
      <c r="D17" s="98">
        <v>0.3</v>
      </c>
      <c r="E17" s="99"/>
      <c r="F17" s="100"/>
      <c r="G17" s="101">
        <f>D17*F17</f>
        <v>0</v>
      </c>
      <c r="H17" s="126"/>
    </row>
    <row r="18" spans="1:8" ht="13.5" thickTop="1">
      <c r="A18" s="36"/>
      <c r="B18" s="13"/>
      <c r="F18" s="40"/>
      <c r="G18" s="38"/>
      <c r="H18" s="123"/>
    </row>
    <row r="19" spans="1:8" ht="12.75" customHeight="1">
      <c r="A19" s="103">
        <v>3</v>
      </c>
      <c r="B19" s="120" t="s">
        <v>29</v>
      </c>
      <c r="C19" s="353" t="s">
        <v>57</v>
      </c>
      <c r="D19" s="353"/>
      <c r="E19" s="353"/>
      <c r="F19" s="105"/>
      <c r="G19" s="107"/>
      <c r="H19" s="127"/>
    </row>
    <row r="20" spans="1:8">
      <c r="A20" s="53"/>
      <c r="B20" s="62"/>
      <c r="C20" s="354"/>
      <c r="D20" s="354"/>
      <c r="E20" s="354"/>
      <c r="F20" s="170"/>
      <c r="G20" s="41"/>
      <c r="H20" s="109"/>
    </row>
    <row r="21" spans="1:8" ht="13.5" thickBot="1">
      <c r="A21" s="119"/>
      <c r="B21" s="97"/>
      <c r="C21" s="97" t="s">
        <v>15</v>
      </c>
      <c r="D21" s="98">
        <v>12</v>
      </c>
      <c r="E21" s="99"/>
      <c r="F21" s="100"/>
      <c r="G21" s="101">
        <f>D21*F21</f>
        <v>0</v>
      </c>
      <c r="H21" s="126"/>
    </row>
    <row r="22" spans="1:8" ht="13.5" thickTop="1">
      <c r="A22" s="36"/>
      <c r="C22" s="13"/>
      <c r="D22" s="39"/>
      <c r="G22" s="32"/>
      <c r="H22" s="123"/>
    </row>
    <row r="23" spans="1:8" ht="12.75" customHeight="1">
      <c r="A23" s="103">
        <v>4</v>
      </c>
      <c r="B23" s="125" t="s">
        <v>103</v>
      </c>
      <c r="C23" s="351" t="s">
        <v>104</v>
      </c>
      <c r="D23" s="351"/>
      <c r="E23" s="351"/>
      <c r="F23" s="105"/>
      <c r="G23" s="105"/>
      <c r="H23" s="127"/>
    </row>
    <row r="24" spans="1:8">
      <c r="A24" s="53"/>
      <c r="B24" s="94"/>
      <c r="C24" s="352"/>
      <c r="D24" s="352"/>
      <c r="E24" s="352"/>
      <c r="F24" s="40"/>
      <c r="G24" s="40"/>
      <c r="H24" s="109"/>
    </row>
    <row r="25" spans="1:8">
      <c r="A25" s="53"/>
      <c r="B25" s="94"/>
      <c r="C25" s="352"/>
      <c r="D25" s="352"/>
      <c r="E25" s="352"/>
      <c r="F25" s="170"/>
      <c r="G25" s="40"/>
      <c r="H25" s="109"/>
    </row>
    <row r="26" spans="1:8" ht="13.5" thickBot="1">
      <c r="A26" s="119"/>
      <c r="B26" s="97"/>
      <c r="C26" s="97" t="s">
        <v>15</v>
      </c>
      <c r="D26" s="98">
        <v>2</v>
      </c>
      <c r="E26" s="99"/>
      <c r="F26" s="100"/>
      <c r="G26" s="101">
        <f>D26*F26</f>
        <v>0</v>
      </c>
      <c r="H26" s="126"/>
    </row>
    <row r="27" spans="1:8" ht="13.5" thickTop="1">
      <c r="A27" s="53"/>
      <c r="B27" s="62"/>
      <c r="C27" s="62"/>
      <c r="D27" s="63"/>
      <c r="E27" s="54"/>
      <c r="F27" s="40"/>
      <c r="G27" s="41"/>
      <c r="H27" s="109"/>
    </row>
    <row r="28" spans="1:8" ht="12.75" customHeight="1">
      <c r="A28" s="103">
        <v>5</v>
      </c>
      <c r="B28" s="125" t="s">
        <v>13</v>
      </c>
      <c r="C28" s="351" t="s">
        <v>28</v>
      </c>
      <c r="D28" s="351"/>
      <c r="E28" s="351"/>
      <c r="F28" s="105"/>
      <c r="G28" s="105"/>
      <c r="H28" s="127"/>
    </row>
    <row r="29" spans="1:8">
      <c r="A29" s="53"/>
      <c r="B29" s="94"/>
      <c r="C29" s="352"/>
      <c r="D29" s="352"/>
      <c r="E29" s="352"/>
      <c r="F29" s="170"/>
      <c r="G29" s="40"/>
      <c r="H29" s="109"/>
    </row>
    <row r="30" spans="1:8" ht="13.5" thickBot="1">
      <c r="A30" s="119"/>
      <c r="B30" s="97"/>
      <c r="C30" s="97" t="s">
        <v>2</v>
      </c>
      <c r="D30" s="98">
        <v>700</v>
      </c>
      <c r="E30" s="99"/>
      <c r="F30" s="100"/>
      <c r="G30" s="101">
        <f>D30*F30</f>
        <v>0</v>
      </c>
      <c r="H30" s="126"/>
    </row>
    <row r="31" spans="1:8" ht="13.5" thickTop="1">
      <c r="A31" s="53"/>
      <c r="B31" s="62"/>
      <c r="C31" s="62"/>
      <c r="D31" s="63"/>
      <c r="E31" s="54"/>
      <c r="F31" s="40"/>
      <c r="G31" s="41"/>
      <c r="H31" s="109"/>
    </row>
    <row r="32" spans="1:8">
      <c r="A32" s="103">
        <v>6</v>
      </c>
      <c r="B32" s="120" t="s">
        <v>23</v>
      </c>
      <c r="C32" s="351" t="s">
        <v>88</v>
      </c>
      <c r="D32" s="355"/>
      <c r="E32" s="355"/>
      <c r="F32" s="105"/>
      <c r="G32" s="107"/>
      <c r="H32" s="127"/>
    </row>
    <row r="33" spans="1:8">
      <c r="A33" s="53"/>
      <c r="B33" s="62"/>
      <c r="C33" s="356"/>
      <c r="D33" s="356"/>
      <c r="E33" s="356"/>
      <c r="F33" s="170"/>
      <c r="G33" s="41"/>
      <c r="H33" s="109"/>
    </row>
    <row r="34" spans="1:8" ht="12.75" customHeight="1" thickBot="1">
      <c r="A34" s="119"/>
      <c r="B34" s="97"/>
      <c r="C34" s="97" t="s">
        <v>0</v>
      </c>
      <c r="D34" s="98">
        <v>70</v>
      </c>
      <c r="E34" s="99"/>
      <c r="F34" s="100"/>
      <c r="G34" s="101">
        <f>D34*F34</f>
        <v>0</v>
      </c>
      <c r="H34" s="126"/>
    </row>
    <row r="35" spans="1:8" ht="13.5" thickTop="1">
      <c r="A35" s="36"/>
      <c r="B35" s="13"/>
      <c r="C35" s="13"/>
      <c r="D35" s="39"/>
      <c r="G35" s="32"/>
      <c r="H35" s="123"/>
    </row>
    <row r="36" spans="1:8">
      <c r="A36" s="103">
        <v>7</v>
      </c>
      <c r="B36" s="125" t="s">
        <v>35</v>
      </c>
      <c r="C36" s="351" t="s">
        <v>89</v>
      </c>
      <c r="D36" s="355"/>
      <c r="E36" s="355"/>
      <c r="F36" s="105"/>
      <c r="G36" s="105"/>
      <c r="H36" s="127"/>
    </row>
    <row r="37" spans="1:8" ht="12.75" customHeight="1">
      <c r="A37" s="53"/>
      <c r="B37" s="94"/>
      <c r="C37" s="356"/>
      <c r="D37" s="356"/>
      <c r="E37" s="356"/>
      <c r="F37" s="170"/>
      <c r="G37" s="40"/>
      <c r="H37" s="109"/>
    </row>
    <row r="38" spans="1:8" ht="13.5" thickBot="1">
      <c r="A38" s="119"/>
      <c r="B38" s="97"/>
      <c r="C38" s="97" t="s">
        <v>0</v>
      </c>
      <c r="D38" s="98">
        <v>200</v>
      </c>
      <c r="E38" s="99"/>
      <c r="F38" s="100"/>
      <c r="G38" s="101">
        <f>D38*F38</f>
        <v>0</v>
      </c>
      <c r="H38" s="126"/>
    </row>
    <row r="39" spans="1:8" ht="13.5" thickTop="1">
      <c r="A39" s="36"/>
      <c r="B39" s="13"/>
      <c r="C39" s="13"/>
      <c r="D39" s="39"/>
      <c r="G39" s="32"/>
      <c r="H39" s="123"/>
    </row>
    <row r="40" spans="1:8" ht="12.75" customHeight="1">
      <c r="A40" s="103">
        <v>8</v>
      </c>
      <c r="B40" s="120" t="s">
        <v>14</v>
      </c>
      <c r="C40" s="349" t="s">
        <v>90</v>
      </c>
      <c r="D40" s="350"/>
      <c r="E40" s="350"/>
      <c r="F40" s="105"/>
      <c r="G40" s="107"/>
      <c r="H40" s="178"/>
    </row>
    <row r="41" spans="1:8" ht="13.5" thickBot="1">
      <c r="A41" s="119"/>
      <c r="B41" s="97"/>
      <c r="C41" s="97" t="s">
        <v>91</v>
      </c>
      <c r="D41" s="98">
        <v>30</v>
      </c>
      <c r="E41" s="99"/>
      <c r="F41" s="100"/>
      <c r="G41" s="101">
        <f>D41*F41</f>
        <v>0</v>
      </c>
      <c r="H41" s="179"/>
    </row>
    <row r="42" spans="1:8" ht="13.5" thickTop="1">
      <c r="A42" s="53"/>
      <c r="B42" s="53"/>
      <c r="C42" s="54"/>
      <c r="D42" s="54"/>
      <c r="E42" s="54"/>
      <c r="F42" s="40"/>
      <c r="G42" s="40"/>
      <c r="H42" s="40"/>
    </row>
    <row r="43" spans="1:8" ht="12.75" customHeight="1">
      <c r="A43" s="103">
        <v>9</v>
      </c>
      <c r="B43" s="120" t="s">
        <v>36</v>
      </c>
      <c r="C43" s="349" t="s">
        <v>51</v>
      </c>
      <c r="D43" s="350"/>
      <c r="E43" s="350"/>
      <c r="F43" s="105"/>
      <c r="G43" s="107"/>
      <c r="H43" s="178"/>
    </row>
    <row r="44" spans="1:8" ht="13.5" thickBot="1">
      <c r="A44" s="119"/>
      <c r="B44" s="97"/>
      <c r="C44" s="97" t="s">
        <v>52</v>
      </c>
      <c r="D44" s="98">
        <v>1</v>
      </c>
      <c r="E44" s="99"/>
      <c r="F44" s="100"/>
      <c r="G44" s="101">
        <f>D44*F44</f>
        <v>0</v>
      </c>
      <c r="H44" s="179"/>
    </row>
    <row r="45" spans="1:8" ht="13.5" thickTop="1">
      <c r="F45" s="28"/>
      <c r="G45" s="28"/>
      <c r="H45" s="28"/>
    </row>
    <row r="46" spans="1:8" ht="16.5" thickBot="1">
      <c r="A46" s="133"/>
      <c r="B46" s="133"/>
      <c r="C46" s="149" t="s">
        <v>9</v>
      </c>
      <c r="D46" s="136"/>
      <c r="E46" s="135"/>
      <c r="F46" s="163"/>
      <c r="G46" s="151">
        <f>SUM(G11:G44)</f>
        <v>0</v>
      </c>
      <c r="H46" s="152" t="s">
        <v>18</v>
      </c>
    </row>
    <row r="47" spans="1:8" ht="13.5" thickTop="1">
      <c r="A47" s="53"/>
      <c r="B47" s="53"/>
      <c r="C47" s="54"/>
      <c r="D47" s="54"/>
      <c r="E47" s="54"/>
      <c r="F47" s="40"/>
      <c r="G47" s="40"/>
      <c r="H47" s="40"/>
    </row>
    <row r="48" spans="1:8">
      <c r="A48" s="52"/>
      <c r="B48" s="53"/>
      <c r="C48" s="65"/>
      <c r="D48" s="54"/>
      <c r="E48" s="54"/>
      <c r="F48" s="40"/>
      <c r="G48" s="40"/>
      <c r="H48" s="40"/>
    </row>
    <row r="49" spans="1:8">
      <c r="A49" s="53"/>
      <c r="B49" s="53"/>
      <c r="C49" s="54"/>
      <c r="D49" s="54"/>
      <c r="E49" s="54"/>
      <c r="F49" s="40"/>
      <c r="G49" s="40"/>
      <c r="H49" s="40"/>
    </row>
    <row r="50" spans="1:8">
      <c r="A50" s="53"/>
      <c r="B50" s="53"/>
      <c r="C50" s="54"/>
      <c r="D50" s="54"/>
      <c r="E50" s="54"/>
      <c r="F50" s="40"/>
      <c r="G50" s="40"/>
      <c r="H50" s="40"/>
    </row>
    <row r="51" spans="1:8">
      <c r="A51" s="53"/>
      <c r="B51" s="53"/>
      <c r="C51" s="54"/>
      <c r="D51" s="54"/>
      <c r="E51" s="54"/>
      <c r="F51" s="40"/>
      <c r="G51" s="40"/>
      <c r="H51" s="40"/>
    </row>
    <row r="52" spans="1:8">
      <c r="A52" s="53"/>
      <c r="B52" s="53"/>
      <c r="C52" s="54"/>
      <c r="D52" s="54"/>
      <c r="E52" s="54"/>
      <c r="F52" s="40"/>
      <c r="G52" s="40"/>
      <c r="H52" s="40"/>
    </row>
    <row r="53" spans="1:8">
      <c r="A53" s="53"/>
      <c r="B53" s="53"/>
      <c r="C53" s="54"/>
      <c r="D53" s="54"/>
      <c r="E53" s="54"/>
      <c r="F53" s="40"/>
      <c r="G53" s="40"/>
      <c r="H53" s="40"/>
    </row>
    <row r="54" spans="1:8">
      <c r="A54" s="53"/>
      <c r="B54" s="53"/>
      <c r="C54" s="54"/>
      <c r="D54" s="54"/>
      <c r="E54" s="54"/>
      <c r="F54" s="40"/>
      <c r="G54" s="40"/>
      <c r="H54" s="40"/>
    </row>
    <row r="55" spans="1:8">
      <c r="A55" s="53"/>
      <c r="B55" s="53"/>
      <c r="C55" s="54"/>
      <c r="D55" s="54"/>
      <c r="E55" s="54"/>
      <c r="F55" s="40"/>
      <c r="G55" s="40"/>
    </row>
    <row r="56" spans="1:8">
      <c r="A56" s="53"/>
      <c r="B56" s="53"/>
      <c r="C56" s="54"/>
      <c r="D56" s="54"/>
      <c r="E56" s="54"/>
      <c r="F56" s="40"/>
      <c r="G56" s="40"/>
    </row>
    <row r="57" spans="1:8">
      <c r="A57" s="53"/>
      <c r="B57" s="53"/>
      <c r="C57" s="54"/>
      <c r="D57" s="54"/>
      <c r="E57" s="54"/>
      <c r="F57" s="40"/>
      <c r="G57" s="40"/>
    </row>
    <row r="58" spans="1:8">
      <c r="A58" s="53"/>
      <c r="B58" s="53"/>
      <c r="C58" s="54"/>
      <c r="D58" s="54"/>
      <c r="E58" s="54"/>
      <c r="F58" s="40"/>
      <c r="G58" s="40"/>
    </row>
    <row r="59" spans="1:8">
      <c r="A59" s="53"/>
      <c r="B59" s="53"/>
      <c r="C59" s="54"/>
      <c r="D59" s="54"/>
      <c r="E59" s="54"/>
      <c r="F59" s="40"/>
      <c r="G59" s="40"/>
    </row>
    <row r="60" spans="1:8">
      <c r="A60" s="53"/>
      <c r="B60" s="53"/>
      <c r="C60" s="54"/>
      <c r="D60" s="54"/>
      <c r="E60" s="54"/>
      <c r="F60" s="40"/>
      <c r="G60" s="40"/>
    </row>
    <row r="61" spans="1:8">
      <c r="A61" s="53"/>
      <c r="B61" s="53"/>
      <c r="C61" s="54"/>
      <c r="D61" s="54"/>
      <c r="E61" s="54"/>
      <c r="F61" s="40"/>
      <c r="G61" s="40"/>
      <c r="H61" s="40"/>
    </row>
    <row r="62" spans="1:8">
      <c r="A62" s="53"/>
      <c r="B62" s="53"/>
      <c r="C62" s="54"/>
      <c r="D62" s="54"/>
      <c r="E62" s="54"/>
      <c r="F62" s="40"/>
      <c r="G62" s="40"/>
    </row>
    <row r="63" spans="1:8">
      <c r="A63" s="53"/>
      <c r="B63" s="53"/>
      <c r="C63" s="54"/>
      <c r="D63" s="54"/>
      <c r="E63" s="54"/>
      <c r="F63" s="40"/>
      <c r="G63" s="40"/>
    </row>
    <row r="64" spans="1:8">
      <c r="A64" s="53"/>
      <c r="B64" s="53"/>
      <c r="C64" s="54"/>
      <c r="D64" s="54"/>
      <c r="E64" s="54"/>
      <c r="F64" s="40"/>
      <c r="G64" s="40"/>
    </row>
    <row r="65" spans="1:7">
      <c r="A65" s="53"/>
      <c r="B65" s="53"/>
      <c r="C65" s="54"/>
      <c r="D65" s="54"/>
      <c r="E65" s="54"/>
      <c r="F65" s="40"/>
      <c r="G65" s="40"/>
    </row>
    <row r="66" spans="1:7">
      <c r="A66" s="53"/>
      <c r="B66" s="53"/>
      <c r="C66" s="54"/>
      <c r="D66" s="54"/>
      <c r="E66" s="54"/>
      <c r="F66" s="40"/>
      <c r="G66" s="40"/>
    </row>
    <row r="67" spans="1:7">
      <c r="A67" s="36"/>
      <c r="B67" s="36"/>
    </row>
    <row r="68" spans="1:7">
      <c r="A68" s="36"/>
      <c r="B68" s="36"/>
    </row>
    <row r="69" spans="1:7">
      <c r="A69" s="36"/>
      <c r="B69" s="36"/>
    </row>
    <row r="70" spans="1:7">
      <c r="A70" s="36"/>
      <c r="B70" s="36"/>
    </row>
    <row r="71" spans="1:7">
      <c r="A71" s="36"/>
      <c r="B71" s="36"/>
    </row>
    <row r="72" spans="1:7">
      <c r="A72" s="36"/>
      <c r="B72" s="36"/>
    </row>
    <row r="73" spans="1:7">
      <c r="A73" s="53"/>
      <c r="B73" s="53"/>
      <c r="C73" s="54"/>
      <c r="D73" s="54"/>
      <c r="E73" s="54"/>
      <c r="F73" s="40"/>
      <c r="G73" s="40"/>
    </row>
    <row r="74" spans="1:7">
      <c r="A74" s="36"/>
      <c r="B74" s="36"/>
    </row>
    <row r="75" spans="1:7">
      <c r="A75" s="36"/>
      <c r="B75" s="36"/>
    </row>
    <row r="76" spans="1:7">
      <c r="A76" s="36"/>
      <c r="B76" s="36"/>
    </row>
    <row r="77" spans="1:7">
      <c r="A77" s="36"/>
      <c r="B77" s="36"/>
    </row>
    <row r="78" spans="1:7">
      <c r="A78" s="36"/>
      <c r="B78" s="36"/>
    </row>
    <row r="79" spans="1:7">
      <c r="A79" s="36"/>
      <c r="B79" s="36"/>
    </row>
    <row r="80" spans="1:7">
      <c r="A80" s="36"/>
      <c r="B80" s="36"/>
    </row>
    <row r="81" spans="1:2">
      <c r="A81" s="36"/>
      <c r="B81" s="36"/>
    </row>
    <row r="82" spans="1:2">
      <c r="A82" s="36"/>
      <c r="B82" s="36"/>
    </row>
    <row r="83" spans="1:2">
      <c r="A83" s="36"/>
      <c r="B83" s="36"/>
    </row>
    <row r="84" spans="1:2">
      <c r="A84" s="36"/>
      <c r="B84" s="36"/>
    </row>
    <row r="85" spans="1:2">
      <c r="A85" s="36"/>
      <c r="B85" s="36"/>
    </row>
    <row r="86" spans="1:2">
      <c r="A86" s="36"/>
      <c r="B86" s="36"/>
    </row>
    <row r="87" spans="1:2">
      <c r="A87" s="36"/>
      <c r="B87" s="36"/>
    </row>
    <row r="88" spans="1:2">
      <c r="A88" s="36"/>
      <c r="B88" s="36"/>
    </row>
    <row r="89" spans="1:2">
      <c r="A89" s="36"/>
      <c r="B89" s="36"/>
    </row>
    <row r="90" spans="1:2">
      <c r="A90" s="36"/>
      <c r="B90" s="36"/>
    </row>
    <row r="91" spans="1:2">
      <c r="A91" s="36"/>
      <c r="B91" s="36"/>
    </row>
    <row r="92" spans="1:2">
      <c r="A92" s="36"/>
      <c r="B92" s="36"/>
    </row>
    <row r="93" spans="1:2">
      <c r="A93" s="36"/>
      <c r="B93" s="36"/>
    </row>
    <row r="94" spans="1:2">
      <c r="A94" s="36"/>
      <c r="B94" s="36"/>
    </row>
    <row r="95" spans="1:2">
      <c r="A95" s="36"/>
      <c r="B95" s="36"/>
    </row>
    <row r="96" spans="1:2">
      <c r="A96" s="36"/>
      <c r="B96" s="36"/>
    </row>
    <row r="97" spans="1:2">
      <c r="A97" s="36"/>
      <c r="B97" s="36"/>
    </row>
    <row r="98" spans="1:2">
      <c r="A98" s="36"/>
      <c r="B98" s="36"/>
    </row>
    <row r="99" spans="1:2">
      <c r="A99" s="36"/>
      <c r="B99" s="36"/>
    </row>
    <row r="100" spans="1:2">
      <c r="A100" s="36"/>
      <c r="B100" s="36"/>
    </row>
    <row r="101" spans="1:2">
      <c r="A101" s="36"/>
      <c r="B101" s="36"/>
    </row>
    <row r="102" spans="1:2">
      <c r="A102" s="36"/>
      <c r="B102" s="36"/>
    </row>
    <row r="103" spans="1:2">
      <c r="A103" s="36"/>
      <c r="B103" s="36"/>
    </row>
    <row r="104" spans="1:2">
      <c r="A104" s="36"/>
      <c r="B104" s="36"/>
    </row>
    <row r="105" spans="1:2">
      <c r="A105" s="36"/>
      <c r="B105" s="36"/>
    </row>
    <row r="106" spans="1:2">
      <c r="A106" s="36"/>
      <c r="B106" s="36"/>
    </row>
    <row r="107" spans="1:2">
      <c r="A107" s="36"/>
      <c r="B107" s="36"/>
    </row>
    <row r="108" spans="1:2">
      <c r="A108" s="36"/>
      <c r="B108" s="36"/>
    </row>
    <row r="109" spans="1:2">
      <c r="A109" s="36"/>
      <c r="B109" s="36"/>
    </row>
    <row r="110" spans="1:2">
      <c r="A110" s="36"/>
      <c r="B110" s="36"/>
    </row>
    <row r="111" spans="1:2">
      <c r="A111" s="36"/>
      <c r="B111" s="36"/>
    </row>
    <row r="112" spans="1:2">
      <c r="A112" s="36"/>
      <c r="B112" s="36"/>
    </row>
    <row r="113" spans="1:2">
      <c r="A113" s="36"/>
      <c r="B113" s="36"/>
    </row>
    <row r="114" spans="1:2">
      <c r="A114" s="36"/>
      <c r="B114" s="36"/>
    </row>
    <row r="115" spans="1:2">
      <c r="A115" s="36"/>
      <c r="B115" s="36"/>
    </row>
    <row r="116" spans="1:2">
      <c r="A116" s="36"/>
      <c r="B116" s="36"/>
    </row>
    <row r="117" spans="1:2">
      <c r="A117" s="36"/>
      <c r="B117" s="36"/>
    </row>
    <row r="118" spans="1:2">
      <c r="A118" s="36"/>
      <c r="B118" s="36"/>
    </row>
    <row r="119" spans="1:2">
      <c r="A119" s="36"/>
      <c r="B119" s="36"/>
    </row>
    <row r="120" spans="1:2">
      <c r="A120" s="36"/>
      <c r="B120" s="36"/>
    </row>
    <row r="121" spans="1:2">
      <c r="A121" s="36"/>
      <c r="B121" s="36"/>
    </row>
    <row r="122" spans="1:2">
      <c r="A122" s="36"/>
      <c r="B122" s="36"/>
    </row>
    <row r="123" spans="1:2">
      <c r="A123" s="36"/>
      <c r="B123" s="36"/>
    </row>
    <row r="124" spans="1:2">
      <c r="A124" s="36"/>
      <c r="B124" s="36"/>
    </row>
    <row r="125" spans="1:2">
      <c r="A125" s="36"/>
      <c r="B125" s="36"/>
    </row>
    <row r="126" spans="1:2">
      <c r="A126" s="36"/>
      <c r="B126" s="36"/>
    </row>
    <row r="127" spans="1:2">
      <c r="A127" s="36"/>
      <c r="B127" s="36"/>
    </row>
    <row r="128" spans="1:2">
      <c r="A128" s="36"/>
      <c r="B128" s="36"/>
    </row>
    <row r="129" spans="1:2">
      <c r="A129" s="36"/>
      <c r="B129" s="36"/>
    </row>
    <row r="130" spans="1:2">
      <c r="A130" s="36"/>
      <c r="B130" s="36"/>
    </row>
    <row r="131" spans="1:2">
      <c r="A131" s="36"/>
      <c r="B131" s="36"/>
    </row>
    <row r="132" spans="1:2">
      <c r="A132" s="36"/>
      <c r="B132" s="36"/>
    </row>
    <row r="133" spans="1:2">
      <c r="A133" s="36"/>
      <c r="B133" s="36"/>
    </row>
    <row r="134" spans="1:2">
      <c r="A134" s="36"/>
      <c r="B134" s="36"/>
    </row>
    <row r="135" spans="1:2">
      <c r="A135" s="36"/>
      <c r="B135" s="36"/>
    </row>
    <row r="136" spans="1:2">
      <c r="A136" s="36"/>
      <c r="B136" s="36"/>
    </row>
    <row r="137" spans="1:2">
      <c r="A137" s="36"/>
      <c r="B137" s="36"/>
    </row>
    <row r="138" spans="1:2">
      <c r="A138" s="36"/>
      <c r="B138" s="36"/>
    </row>
    <row r="139" spans="1:2">
      <c r="A139" s="36"/>
      <c r="B139" s="36"/>
    </row>
    <row r="140" spans="1:2">
      <c r="A140" s="36"/>
      <c r="B140" s="36"/>
    </row>
    <row r="141" spans="1:2">
      <c r="A141" s="36"/>
      <c r="B141" s="36"/>
    </row>
    <row r="142" spans="1:2">
      <c r="A142" s="36"/>
      <c r="B142" s="36"/>
    </row>
    <row r="143" spans="1:2">
      <c r="A143" s="36"/>
      <c r="B143" s="36"/>
    </row>
    <row r="144" spans="1:2">
      <c r="A144" s="36"/>
      <c r="B144" s="36"/>
    </row>
    <row r="145" spans="1:2">
      <c r="A145" s="36"/>
      <c r="B145" s="36"/>
    </row>
    <row r="146" spans="1:2">
      <c r="A146" s="36"/>
      <c r="B146" s="36"/>
    </row>
    <row r="147" spans="1:2">
      <c r="A147" s="36"/>
      <c r="B147" s="36"/>
    </row>
    <row r="148" spans="1:2">
      <c r="A148" s="36"/>
      <c r="B148" s="36"/>
    </row>
    <row r="149" spans="1:2">
      <c r="A149" s="36"/>
      <c r="B149" s="36"/>
    </row>
    <row r="150" spans="1:2">
      <c r="A150" s="36"/>
      <c r="B150" s="36"/>
    </row>
    <row r="151" spans="1:2">
      <c r="A151" s="36"/>
      <c r="B151" s="36"/>
    </row>
    <row r="152" spans="1:2">
      <c r="A152" s="36"/>
      <c r="B152" s="36"/>
    </row>
    <row r="153" spans="1:2">
      <c r="A153" s="36"/>
      <c r="B153" s="36"/>
    </row>
    <row r="154" spans="1:2">
      <c r="A154" s="36"/>
      <c r="B154" s="36"/>
    </row>
    <row r="155" spans="1:2">
      <c r="A155" s="36"/>
      <c r="B155" s="36"/>
    </row>
    <row r="156" spans="1:2">
      <c r="A156" s="36"/>
      <c r="B156" s="36"/>
    </row>
    <row r="157" spans="1:2">
      <c r="A157" s="36"/>
      <c r="B157" s="36"/>
    </row>
    <row r="158" spans="1:2">
      <c r="A158" s="36"/>
      <c r="B158" s="36"/>
    </row>
    <row r="159" spans="1:2">
      <c r="A159" s="36"/>
      <c r="B159" s="36"/>
    </row>
    <row r="160" spans="1:2">
      <c r="A160" s="36"/>
      <c r="B160" s="36"/>
    </row>
    <row r="161" spans="1:2">
      <c r="A161" s="36"/>
      <c r="B161" s="36"/>
    </row>
    <row r="162" spans="1:2">
      <c r="A162" s="36"/>
      <c r="B162" s="36"/>
    </row>
    <row r="163" spans="1:2">
      <c r="A163" s="36"/>
      <c r="B163" s="36"/>
    </row>
    <row r="164" spans="1:2">
      <c r="A164" s="36"/>
      <c r="B164" s="36"/>
    </row>
    <row r="165" spans="1:2">
      <c r="A165" s="36"/>
      <c r="B165" s="36"/>
    </row>
    <row r="166" spans="1:2">
      <c r="A166" s="36"/>
      <c r="B166" s="36"/>
    </row>
    <row r="167" spans="1:2">
      <c r="A167" s="36"/>
      <c r="B167" s="36"/>
    </row>
    <row r="168" spans="1:2">
      <c r="A168" s="36"/>
      <c r="B168" s="36"/>
    </row>
    <row r="169" spans="1:2">
      <c r="A169" s="36"/>
      <c r="B169" s="36"/>
    </row>
    <row r="170" spans="1:2">
      <c r="A170" s="36"/>
      <c r="B170" s="36"/>
    </row>
    <row r="171" spans="1:2">
      <c r="A171" s="36"/>
      <c r="B171" s="36"/>
    </row>
    <row r="172" spans="1:2">
      <c r="A172" s="36"/>
      <c r="B172" s="36"/>
    </row>
    <row r="173" spans="1:2">
      <c r="A173" s="36"/>
      <c r="B173" s="36"/>
    </row>
    <row r="174" spans="1:2">
      <c r="A174" s="36"/>
      <c r="B174" s="36"/>
    </row>
    <row r="175" spans="1:2">
      <c r="A175" s="36"/>
      <c r="B175" s="36"/>
    </row>
    <row r="176" spans="1:2">
      <c r="A176" s="36"/>
      <c r="B176" s="36"/>
    </row>
    <row r="177" spans="1:2">
      <c r="A177" s="36"/>
      <c r="B177" s="36"/>
    </row>
    <row r="178" spans="1:2">
      <c r="A178" s="36"/>
      <c r="B178" s="36"/>
    </row>
    <row r="179" spans="1:2">
      <c r="A179" s="36"/>
      <c r="B179" s="36"/>
    </row>
    <row r="180" spans="1:2">
      <c r="A180" s="36"/>
      <c r="B180" s="36"/>
    </row>
    <row r="181" spans="1:2">
      <c r="A181" s="36"/>
      <c r="B181" s="36"/>
    </row>
    <row r="182" spans="1:2">
      <c r="A182" s="36"/>
      <c r="B182" s="36"/>
    </row>
    <row r="183" spans="1:2">
      <c r="A183" s="36"/>
      <c r="B183" s="36"/>
    </row>
    <row r="184" spans="1:2">
      <c r="A184" s="36"/>
      <c r="B184" s="36"/>
    </row>
    <row r="185" spans="1:2">
      <c r="A185" s="36"/>
      <c r="B185" s="36"/>
    </row>
    <row r="186" spans="1:2">
      <c r="A186" s="36"/>
      <c r="B186" s="36"/>
    </row>
    <row r="187" spans="1:2">
      <c r="A187" s="36"/>
      <c r="B187" s="36"/>
    </row>
    <row r="188" spans="1:2">
      <c r="A188" s="36"/>
      <c r="B188" s="36"/>
    </row>
    <row r="189" spans="1:2">
      <c r="A189" s="36"/>
      <c r="B189" s="36"/>
    </row>
    <row r="190" spans="1:2">
      <c r="A190" s="36"/>
      <c r="B190" s="36"/>
    </row>
    <row r="191" spans="1:2">
      <c r="A191" s="36"/>
      <c r="B191" s="36"/>
    </row>
    <row r="192" spans="1:2">
      <c r="A192" s="36"/>
      <c r="B192" s="36"/>
    </row>
    <row r="193" spans="1:2">
      <c r="A193" s="36"/>
      <c r="B193" s="36"/>
    </row>
    <row r="194" spans="1:2">
      <c r="A194" s="36"/>
      <c r="B194" s="36"/>
    </row>
    <row r="195" spans="1:2">
      <c r="A195" s="36"/>
      <c r="B195" s="36"/>
    </row>
    <row r="196" spans="1:2">
      <c r="A196" s="36"/>
      <c r="B196" s="36"/>
    </row>
    <row r="197" spans="1:2">
      <c r="A197" s="36"/>
      <c r="B197" s="36"/>
    </row>
    <row r="198" spans="1:2">
      <c r="A198" s="36"/>
      <c r="B198" s="36"/>
    </row>
    <row r="199" spans="1:2">
      <c r="A199" s="36"/>
      <c r="B199" s="36"/>
    </row>
    <row r="200" spans="1:2">
      <c r="A200" s="36"/>
      <c r="B200" s="36"/>
    </row>
    <row r="201" spans="1:2">
      <c r="A201" s="36"/>
      <c r="B201" s="36"/>
    </row>
    <row r="202" spans="1:2">
      <c r="A202" s="36"/>
      <c r="B202" s="36"/>
    </row>
    <row r="203" spans="1:2">
      <c r="A203" s="36"/>
      <c r="B203" s="36"/>
    </row>
    <row r="204" spans="1:2">
      <c r="A204" s="36"/>
      <c r="B204" s="36"/>
    </row>
    <row r="205" spans="1:2">
      <c r="A205" s="36"/>
      <c r="B205" s="36"/>
    </row>
    <row r="206" spans="1:2">
      <c r="A206" s="36"/>
      <c r="B206" s="36"/>
    </row>
    <row r="207" spans="1:2">
      <c r="A207" s="36"/>
      <c r="B207" s="36"/>
    </row>
    <row r="208" spans="1:2">
      <c r="A208" s="36"/>
      <c r="B208" s="36"/>
    </row>
    <row r="209" spans="1:2">
      <c r="A209" s="36"/>
      <c r="B209" s="36"/>
    </row>
    <row r="210" spans="1:2">
      <c r="A210" s="36"/>
      <c r="B210" s="36"/>
    </row>
    <row r="211" spans="1:2">
      <c r="A211" s="36"/>
      <c r="B211" s="36"/>
    </row>
    <row r="212" spans="1:2">
      <c r="A212" s="36"/>
      <c r="B212" s="36"/>
    </row>
    <row r="213" spans="1:2">
      <c r="A213" s="36"/>
      <c r="B213" s="36"/>
    </row>
    <row r="214" spans="1:2">
      <c r="A214" s="36"/>
      <c r="B214" s="36"/>
    </row>
    <row r="215" spans="1:2">
      <c r="A215" s="36"/>
      <c r="B215" s="36"/>
    </row>
    <row r="216" spans="1:2">
      <c r="A216" s="36"/>
      <c r="B216" s="36"/>
    </row>
    <row r="217" spans="1:2">
      <c r="A217" s="36"/>
      <c r="B217" s="36"/>
    </row>
    <row r="218" spans="1:2">
      <c r="A218" s="36"/>
      <c r="B218" s="36"/>
    </row>
    <row r="219" spans="1:2">
      <c r="A219" s="36"/>
      <c r="B219" s="36"/>
    </row>
    <row r="220" spans="1:2">
      <c r="A220" s="36"/>
      <c r="B220" s="36"/>
    </row>
    <row r="221" spans="1:2">
      <c r="A221" s="36"/>
      <c r="B221" s="36"/>
    </row>
    <row r="222" spans="1:2">
      <c r="A222" s="36"/>
      <c r="B222" s="36"/>
    </row>
    <row r="223" spans="1:2">
      <c r="A223" s="36"/>
      <c r="B223" s="36"/>
    </row>
    <row r="224" spans="1:2">
      <c r="A224" s="36"/>
      <c r="B224" s="36"/>
    </row>
    <row r="225" spans="1:2">
      <c r="A225" s="36"/>
      <c r="B225" s="36"/>
    </row>
    <row r="226" spans="1:2">
      <c r="A226" s="36"/>
      <c r="B226" s="36"/>
    </row>
    <row r="227" spans="1:2">
      <c r="A227" s="36"/>
      <c r="B227" s="36"/>
    </row>
    <row r="228" spans="1:2">
      <c r="A228" s="36"/>
      <c r="B228" s="36"/>
    </row>
    <row r="229" spans="1:2">
      <c r="A229" s="36"/>
      <c r="B229" s="36"/>
    </row>
    <row r="230" spans="1:2">
      <c r="A230" s="36"/>
      <c r="B230" s="36"/>
    </row>
    <row r="231" spans="1:2">
      <c r="A231" s="36"/>
      <c r="B231" s="36"/>
    </row>
    <row r="232" spans="1:2">
      <c r="A232" s="36"/>
      <c r="B232" s="36"/>
    </row>
    <row r="233" spans="1:2">
      <c r="A233" s="36"/>
      <c r="B233" s="36"/>
    </row>
    <row r="234" spans="1:2">
      <c r="A234" s="36"/>
      <c r="B234" s="36"/>
    </row>
    <row r="235" spans="1:2">
      <c r="A235" s="36"/>
      <c r="B235" s="36"/>
    </row>
    <row r="236" spans="1:2">
      <c r="A236" s="36"/>
      <c r="B236" s="36"/>
    </row>
    <row r="237" spans="1:2">
      <c r="A237" s="36"/>
      <c r="B237" s="36"/>
    </row>
    <row r="238" spans="1:2">
      <c r="A238" s="36"/>
      <c r="B238" s="36"/>
    </row>
    <row r="239" spans="1:2">
      <c r="A239" s="36"/>
      <c r="B239" s="36"/>
    </row>
    <row r="240" spans="1:2">
      <c r="A240" s="36"/>
      <c r="B240" s="36"/>
    </row>
    <row r="241" spans="1:2">
      <c r="A241" s="36"/>
      <c r="B241" s="36"/>
    </row>
    <row r="242" spans="1:2">
      <c r="A242" s="36"/>
      <c r="B242" s="36"/>
    </row>
    <row r="243" spans="1:2">
      <c r="A243" s="36"/>
      <c r="B243" s="36"/>
    </row>
    <row r="244" spans="1:2">
      <c r="A244" s="36"/>
      <c r="B244" s="36"/>
    </row>
    <row r="245" spans="1:2">
      <c r="A245" s="36"/>
      <c r="B245" s="36"/>
    </row>
    <row r="246" spans="1:2">
      <c r="A246" s="36"/>
      <c r="B246" s="36"/>
    </row>
    <row r="247" spans="1:2">
      <c r="A247" s="36"/>
      <c r="B247" s="36"/>
    </row>
    <row r="248" spans="1:2">
      <c r="A248" s="36"/>
      <c r="B248" s="36"/>
    </row>
    <row r="249" spans="1:2">
      <c r="A249" s="36"/>
      <c r="B249" s="36"/>
    </row>
    <row r="250" spans="1:2">
      <c r="A250" s="36"/>
      <c r="B250" s="36"/>
    </row>
    <row r="251" spans="1:2">
      <c r="A251" s="36"/>
      <c r="B251" s="36"/>
    </row>
    <row r="252" spans="1:2">
      <c r="A252" s="36"/>
      <c r="B252" s="36"/>
    </row>
    <row r="253" spans="1:2">
      <c r="A253" s="36"/>
      <c r="B253" s="36"/>
    </row>
    <row r="254" spans="1:2">
      <c r="A254" s="36"/>
      <c r="B254" s="36"/>
    </row>
    <row r="255" spans="1:2">
      <c r="A255" s="36"/>
      <c r="B255" s="36"/>
    </row>
    <row r="256" spans="1:2">
      <c r="A256" s="36"/>
      <c r="B256" s="36"/>
    </row>
    <row r="257" spans="1:2">
      <c r="A257" s="36"/>
      <c r="B257" s="36"/>
    </row>
    <row r="258" spans="1:2">
      <c r="A258" s="36"/>
      <c r="B258" s="36"/>
    </row>
    <row r="259" spans="1:2">
      <c r="A259" s="36"/>
      <c r="B259" s="36"/>
    </row>
    <row r="260" spans="1:2">
      <c r="A260" s="36"/>
      <c r="B260" s="36"/>
    </row>
    <row r="261" spans="1:2">
      <c r="A261" s="36"/>
      <c r="B261" s="36"/>
    </row>
    <row r="262" spans="1:2">
      <c r="A262" s="36"/>
      <c r="B262" s="36"/>
    </row>
    <row r="263" spans="1:2">
      <c r="A263" s="36"/>
      <c r="B263" s="36"/>
    </row>
    <row r="264" spans="1:2">
      <c r="A264" s="36"/>
      <c r="B264" s="36"/>
    </row>
    <row r="265" spans="1:2">
      <c r="A265" s="36"/>
      <c r="B265" s="36"/>
    </row>
    <row r="266" spans="1:2">
      <c r="A266" s="36"/>
      <c r="B266" s="36"/>
    </row>
    <row r="267" spans="1:2">
      <c r="A267" s="36"/>
      <c r="B267" s="36"/>
    </row>
    <row r="268" spans="1:2">
      <c r="A268" s="36"/>
      <c r="B268" s="36"/>
    </row>
    <row r="269" spans="1:2">
      <c r="A269" s="36"/>
      <c r="B269" s="36"/>
    </row>
    <row r="270" spans="1:2">
      <c r="A270" s="36"/>
      <c r="B270" s="36"/>
    </row>
    <row r="271" spans="1:2">
      <c r="A271" s="36"/>
      <c r="B271" s="36"/>
    </row>
    <row r="272" spans="1:2">
      <c r="A272" s="36"/>
      <c r="B272" s="36"/>
    </row>
    <row r="273" spans="1:2">
      <c r="A273" s="36"/>
      <c r="B273" s="36"/>
    </row>
    <row r="274" spans="1:2">
      <c r="A274" s="36"/>
      <c r="B274" s="36"/>
    </row>
    <row r="275" spans="1:2">
      <c r="A275" s="36"/>
      <c r="B275" s="36"/>
    </row>
    <row r="276" spans="1:2">
      <c r="A276" s="36"/>
      <c r="B276" s="36"/>
    </row>
    <row r="277" spans="1:2">
      <c r="A277" s="36"/>
      <c r="B277" s="36"/>
    </row>
    <row r="278" spans="1:2">
      <c r="A278" s="36"/>
      <c r="B278" s="36"/>
    </row>
    <row r="279" spans="1:2">
      <c r="A279" s="36"/>
      <c r="B279" s="36"/>
    </row>
    <row r="280" spans="1:2">
      <c r="A280" s="36"/>
      <c r="B280" s="36"/>
    </row>
    <row r="281" spans="1:2">
      <c r="A281" s="36"/>
      <c r="B281" s="36"/>
    </row>
    <row r="282" spans="1:2">
      <c r="A282" s="36"/>
      <c r="B282" s="36"/>
    </row>
    <row r="283" spans="1:2">
      <c r="A283" s="36"/>
      <c r="B283" s="36"/>
    </row>
    <row r="284" spans="1:2">
      <c r="A284" s="36"/>
      <c r="B284" s="36"/>
    </row>
    <row r="285" spans="1:2">
      <c r="A285" s="36"/>
      <c r="B285" s="36"/>
    </row>
    <row r="286" spans="1:2">
      <c r="A286" s="36"/>
      <c r="B286" s="36"/>
    </row>
    <row r="287" spans="1:2">
      <c r="A287" s="36"/>
      <c r="B287" s="36"/>
    </row>
    <row r="288" spans="1:2">
      <c r="A288" s="36"/>
      <c r="B288" s="36"/>
    </row>
    <row r="289" spans="1:2">
      <c r="A289" s="36"/>
      <c r="B289" s="36"/>
    </row>
    <row r="290" spans="1:2">
      <c r="A290" s="36"/>
      <c r="B290" s="36"/>
    </row>
    <row r="291" spans="1:2">
      <c r="A291" s="36"/>
      <c r="B291" s="36"/>
    </row>
    <row r="292" spans="1:2">
      <c r="A292" s="36"/>
      <c r="B292" s="36"/>
    </row>
    <row r="293" spans="1:2">
      <c r="A293" s="36"/>
      <c r="B293" s="36"/>
    </row>
    <row r="294" spans="1:2">
      <c r="A294" s="36"/>
      <c r="B294" s="36"/>
    </row>
    <row r="295" spans="1:2">
      <c r="A295" s="36"/>
      <c r="B295" s="36"/>
    </row>
    <row r="296" spans="1:2">
      <c r="A296" s="36"/>
      <c r="B296" s="36"/>
    </row>
    <row r="297" spans="1:2">
      <c r="A297" s="36"/>
      <c r="B297" s="36"/>
    </row>
    <row r="298" spans="1:2">
      <c r="A298" s="36"/>
      <c r="B298" s="36"/>
    </row>
    <row r="299" spans="1:2">
      <c r="A299" s="36"/>
      <c r="B299" s="36"/>
    </row>
    <row r="300" spans="1:2">
      <c r="A300" s="36"/>
      <c r="B300" s="36"/>
    </row>
    <row r="301" spans="1:2">
      <c r="A301" s="36"/>
      <c r="B301" s="36"/>
    </row>
    <row r="302" spans="1:2">
      <c r="A302" s="36"/>
      <c r="B302" s="36"/>
    </row>
    <row r="303" spans="1:2">
      <c r="A303" s="36"/>
      <c r="B303" s="36"/>
    </row>
    <row r="304" spans="1:2">
      <c r="A304" s="36"/>
      <c r="B304" s="36"/>
    </row>
    <row r="305" spans="1:2">
      <c r="A305" s="36"/>
      <c r="B305" s="36"/>
    </row>
    <row r="306" spans="1:2">
      <c r="A306" s="36"/>
      <c r="B306" s="36"/>
    </row>
    <row r="307" spans="1:2">
      <c r="A307" s="36"/>
      <c r="B307" s="36"/>
    </row>
    <row r="308" spans="1:2">
      <c r="A308" s="36"/>
      <c r="B308" s="36"/>
    </row>
    <row r="309" spans="1:2">
      <c r="A309" s="36"/>
      <c r="B309" s="36"/>
    </row>
    <row r="310" spans="1:2">
      <c r="A310" s="36"/>
      <c r="B310" s="36"/>
    </row>
    <row r="311" spans="1:2">
      <c r="A311" s="36"/>
      <c r="B311" s="36"/>
    </row>
    <row r="312" spans="1:2">
      <c r="A312" s="36"/>
      <c r="B312" s="36"/>
    </row>
    <row r="313" spans="1:2">
      <c r="A313" s="36"/>
      <c r="B313" s="36"/>
    </row>
    <row r="314" spans="1:2">
      <c r="A314" s="36"/>
      <c r="B314" s="36"/>
    </row>
    <row r="315" spans="1:2">
      <c r="A315" s="36"/>
      <c r="B315" s="36"/>
    </row>
    <row r="316" spans="1:2">
      <c r="A316" s="36"/>
      <c r="B316" s="36"/>
    </row>
    <row r="317" spans="1:2">
      <c r="A317" s="36"/>
      <c r="B317" s="36"/>
    </row>
    <row r="318" spans="1:2">
      <c r="A318" s="36"/>
      <c r="B318" s="36"/>
    </row>
    <row r="319" spans="1:2">
      <c r="A319" s="36"/>
      <c r="B319" s="36"/>
    </row>
    <row r="320" spans="1:2">
      <c r="A320" s="36"/>
      <c r="B320" s="36"/>
    </row>
    <row r="321" spans="1:2">
      <c r="A321" s="36"/>
      <c r="B321" s="36"/>
    </row>
    <row r="322" spans="1:2">
      <c r="A322" s="36"/>
      <c r="B322" s="36"/>
    </row>
    <row r="323" spans="1:2">
      <c r="A323" s="36"/>
      <c r="B323" s="36"/>
    </row>
    <row r="324" spans="1:2">
      <c r="A324" s="36"/>
      <c r="B324" s="36"/>
    </row>
    <row r="325" spans="1:2">
      <c r="A325" s="36"/>
      <c r="B325" s="36"/>
    </row>
    <row r="326" spans="1:2">
      <c r="A326" s="36"/>
      <c r="B326" s="36"/>
    </row>
    <row r="327" spans="1:2">
      <c r="A327" s="36"/>
      <c r="B327" s="36"/>
    </row>
    <row r="328" spans="1:2">
      <c r="A328" s="36"/>
      <c r="B328" s="36"/>
    </row>
    <row r="329" spans="1:2">
      <c r="A329" s="36"/>
      <c r="B329" s="36"/>
    </row>
    <row r="330" spans="1:2">
      <c r="A330" s="36"/>
      <c r="B330" s="36"/>
    </row>
    <row r="331" spans="1:2">
      <c r="A331" s="36"/>
      <c r="B331" s="36"/>
    </row>
    <row r="332" spans="1:2">
      <c r="A332" s="36"/>
      <c r="B332" s="36"/>
    </row>
    <row r="333" spans="1:2">
      <c r="A333" s="36"/>
      <c r="B333" s="36"/>
    </row>
    <row r="334" spans="1:2">
      <c r="A334" s="36"/>
      <c r="B334" s="36"/>
    </row>
    <row r="335" spans="1:2">
      <c r="A335" s="36"/>
      <c r="B335" s="36"/>
    </row>
    <row r="336" spans="1:2">
      <c r="A336" s="36"/>
      <c r="B336" s="36"/>
    </row>
    <row r="337" spans="1:2">
      <c r="A337" s="36"/>
      <c r="B337" s="36"/>
    </row>
    <row r="338" spans="1:2">
      <c r="A338" s="36"/>
      <c r="B338" s="36"/>
    </row>
    <row r="339" spans="1:2">
      <c r="A339" s="36"/>
      <c r="B339" s="36"/>
    </row>
    <row r="340" spans="1:2">
      <c r="A340" s="36"/>
      <c r="B340" s="36"/>
    </row>
    <row r="341" spans="1:2">
      <c r="A341" s="36"/>
      <c r="B341" s="36"/>
    </row>
    <row r="342" spans="1:2">
      <c r="A342" s="36"/>
      <c r="B342" s="36"/>
    </row>
    <row r="343" spans="1:2">
      <c r="A343" s="36"/>
      <c r="B343" s="36"/>
    </row>
    <row r="344" spans="1:2">
      <c r="A344" s="36"/>
      <c r="B344" s="36"/>
    </row>
    <row r="345" spans="1:2">
      <c r="A345" s="36"/>
      <c r="B345" s="36"/>
    </row>
    <row r="346" spans="1:2">
      <c r="A346" s="36"/>
      <c r="B346" s="36"/>
    </row>
    <row r="347" spans="1:2">
      <c r="A347" s="36"/>
      <c r="B347" s="36"/>
    </row>
    <row r="348" spans="1:2">
      <c r="A348" s="36"/>
      <c r="B348" s="36"/>
    </row>
    <row r="349" spans="1:2">
      <c r="A349" s="36"/>
      <c r="B349" s="36"/>
    </row>
    <row r="350" spans="1:2">
      <c r="A350" s="36"/>
      <c r="B350" s="36"/>
    </row>
    <row r="351" spans="1:2">
      <c r="A351" s="36"/>
      <c r="B351" s="36"/>
    </row>
    <row r="352" spans="1:2">
      <c r="A352" s="36"/>
      <c r="B352" s="36"/>
    </row>
    <row r="353" spans="1:2">
      <c r="A353" s="36"/>
      <c r="B353" s="36"/>
    </row>
    <row r="354" spans="1:2">
      <c r="A354" s="36"/>
      <c r="B354" s="36"/>
    </row>
    <row r="355" spans="1:2">
      <c r="A355" s="36"/>
      <c r="B355" s="36"/>
    </row>
    <row r="356" spans="1:2">
      <c r="A356" s="36"/>
      <c r="B356" s="36"/>
    </row>
    <row r="357" spans="1:2">
      <c r="A357" s="36"/>
      <c r="B357" s="36"/>
    </row>
    <row r="358" spans="1:2">
      <c r="A358" s="36"/>
      <c r="B358" s="36"/>
    </row>
    <row r="359" spans="1:2">
      <c r="A359" s="36"/>
      <c r="B359" s="36"/>
    </row>
    <row r="360" spans="1:2">
      <c r="A360" s="36"/>
      <c r="B360" s="36"/>
    </row>
    <row r="361" spans="1:2">
      <c r="A361" s="36"/>
      <c r="B361" s="36"/>
    </row>
    <row r="362" spans="1:2">
      <c r="A362" s="36"/>
      <c r="B362" s="36"/>
    </row>
    <row r="363" spans="1:2">
      <c r="A363" s="36"/>
      <c r="B363" s="36"/>
    </row>
    <row r="364" spans="1:2">
      <c r="A364" s="36"/>
      <c r="B364" s="36"/>
    </row>
    <row r="365" spans="1:2">
      <c r="A365" s="36"/>
      <c r="B365" s="36"/>
    </row>
    <row r="366" spans="1:2">
      <c r="A366" s="36"/>
      <c r="B366" s="36"/>
    </row>
    <row r="367" spans="1:2">
      <c r="A367" s="36"/>
      <c r="B367" s="36"/>
    </row>
    <row r="368" spans="1:2">
      <c r="A368" s="36"/>
      <c r="B368" s="36"/>
    </row>
    <row r="369" spans="1:2">
      <c r="A369" s="36"/>
      <c r="B369" s="36"/>
    </row>
    <row r="370" spans="1:2">
      <c r="A370" s="36"/>
      <c r="B370" s="36"/>
    </row>
    <row r="371" spans="1:2">
      <c r="A371" s="36"/>
      <c r="B371" s="36"/>
    </row>
    <row r="372" spans="1:2">
      <c r="A372" s="36"/>
      <c r="B372" s="36"/>
    </row>
    <row r="373" spans="1:2">
      <c r="A373" s="36"/>
      <c r="B373" s="36"/>
    </row>
    <row r="374" spans="1:2">
      <c r="A374" s="36"/>
      <c r="B374" s="36"/>
    </row>
    <row r="375" spans="1:2">
      <c r="A375" s="36"/>
      <c r="B375" s="36"/>
    </row>
    <row r="376" spans="1:2">
      <c r="A376" s="36"/>
      <c r="B376" s="36"/>
    </row>
    <row r="377" spans="1:2">
      <c r="A377" s="36"/>
      <c r="B377" s="36"/>
    </row>
    <row r="378" spans="1:2">
      <c r="A378" s="36"/>
      <c r="B378" s="36"/>
    </row>
    <row r="379" spans="1:2">
      <c r="A379" s="36"/>
      <c r="B379" s="36"/>
    </row>
    <row r="380" spans="1:2">
      <c r="A380" s="36"/>
      <c r="B380" s="36"/>
    </row>
    <row r="381" spans="1:2">
      <c r="A381" s="36"/>
      <c r="B381" s="36"/>
    </row>
    <row r="382" spans="1:2">
      <c r="A382" s="36"/>
      <c r="B382" s="36"/>
    </row>
    <row r="383" spans="1:2">
      <c r="A383" s="36"/>
      <c r="B383" s="36"/>
    </row>
    <row r="384" spans="1:2">
      <c r="A384" s="36"/>
      <c r="B384" s="36"/>
    </row>
    <row r="385" spans="1:2">
      <c r="A385" s="36"/>
      <c r="B385" s="36"/>
    </row>
    <row r="386" spans="1:2">
      <c r="A386" s="36"/>
      <c r="B386" s="36"/>
    </row>
    <row r="387" spans="1:2">
      <c r="A387" s="36"/>
      <c r="B387" s="36"/>
    </row>
    <row r="388" spans="1:2">
      <c r="A388" s="36"/>
      <c r="B388" s="36"/>
    </row>
    <row r="389" spans="1:2">
      <c r="A389" s="36"/>
      <c r="B389" s="36"/>
    </row>
    <row r="390" spans="1:2">
      <c r="A390" s="36"/>
      <c r="B390" s="36"/>
    </row>
    <row r="391" spans="1:2">
      <c r="A391" s="36"/>
      <c r="B391" s="36"/>
    </row>
    <row r="392" spans="1:2">
      <c r="A392" s="36"/>
      <c r="B392" s="36"/>
    </row>
    <row r="393" spans="1:2">
      <c r="A393" s="36"/>
      <c r="B393" s="36"/>
    </row>
    <row r="394" spans="1:2">
      <c r="A394" s="36"/>
      <c r="B394" s="36"/>
    </row>
    <row r="395" spans="1:2">
      <c r="A395" s="36"/>
      <c r="B395" s="36"/>
    </row>
    <row r="396" spans="1:2">
      <c r="A396" s="36"/>
      <c r="B396" s="36"/>
    </row>
    <row r="397" spans="1:2">
      <c r="A397" s="36"/>
      <c r="B397" s="36"/>
    </row>
    <row r="398" spans="1:2">
      <c r="A398" s="36"/>
      <c r="B398" s="36"/>
    </row>
    <row r="399" spans="1:2">
      <c r="A399" s="36"/>
      <c r="B399" s="36"/>
    </row>
    <row r="400" spans="1:2">
      <c r="A400" s="36"/>
      <c r="B400" s="36"/>
    </row>
    <row r="401" spans="1:2">
      <c r="A401" s="36"/>
      <c r="B401" s="36"/>
    </row>
    <row r="402" spans="1:2">
      <c r="A402" s="36"/>
      <c r="B402" s="36"/>
    </row>
    <row r="403" spans="1:2">
      <c r="A403" s="36"/>
      <c r="B403" s="36"/>
    </row>
    <row r="404" spans="1:2">
      <c r="A404" s="36"/>
      <c r="B404" s="36"/>
    </row>
    <row r="405" spans="1:2">
      <c r="A405" s="36"/>
      <c r="B405" s="36"/>
    </row>
    <row r="406" spans="1:2">
      <c r="A406" s="36"/>
      <c r="B406" s="36"/>
    </row>
    <row r="407" spans="1:2">
      <c r="A407" s="36"/>
      <c r="B407" s="36"/>
    </row>
    <row r="408" spans="1:2">
      <c r="A408" s="36"/>
      <c r="B408" s="36"/>
    </row>
    <row r="409" spans="1:2">
      <c r="A409" s="36"/>
      <c r="B409" s="36"/>
    </row>
    <row r="410" spans="1:2">
      <c r="A410" s="36"/>
      <c r="B410" s="36"/>
    </row>
    <row r="411" spans="1:2">
      <c r="A411" s="36"/>
      <c r="B411" s="36"/>
    </row>
    <row r="412" spans="1:2">
      <c r="A412" s="36"/>
      <c r="B412" s="36"/>
    </row>
    <row r="413" spans="1:2">
      <c r="A413" s="36"/>
      <c r="B413" s="36"/>
    </row>
    <row r="414" spans="1:2">
      <c r="A414" s="36"/>
      <c r="B414" s="36"/>
    </row>
    <row r="415" spans="1:2">
      <c r="A415" s="36"/>
      <c r="B415" s="36"/>
    </row>
    <row r="416" spans="1:2">
      <c r="A416" s="36"/>
      <c r="B416" s="36"/>
    </row>
    <row r="417" spans="1:2">
      <c r="A417" s="36"/>
      <c r="B417" s="36"/>
    </row>
    <row r="418" spans="1:2">
      <c r="A418" s="36"/>
      <c r="B418" s="36"/>
    </row>
    <row r="419" spans="1:2">
      <c r="A419" s="36"/>
      <c r="B419" s="36"/>
    </row>
    <row r="420" spans="1:2">
      <c r="A420" s="36"/>
      <c r="B420" s="36"/>
    </row>
    <row r="421" spans="1:2">
      <c r="A421" s="36"/>
      <c r="B421" s="36"/>
    </row>
    <row r="422" spans="1:2">
      <c r="A422" s="36"/>
      <c r="B422" s="36"/>
    </row>
    <row r="423" spans="1:2">
      <c r="A423" s="36"/>
      <c r="B423" s="36"/>
    </row>
    <row r="424" spans="1:2">
      <c r="A424" s="36"/>
      <c r="B424" s="36"/>
    </row>
    <row r="425" spans="1:2">
      <c r="A425" s="36"/>
      <c r="B425" s="36"/>
    </row>
    <row r="426" spans="1:2">
      <c r="A426" s="36"/>
      <c r="B426" s="36"/>
    </row>
    <row r="427" spans="1:2">
      <c r="A427" s="36"/>
      <c r="B427" s="36"/>
    </row>
    <row r="428" spans="1:2">
      <c r="A428" s="36"/>
      <c r="B428" s="36"/>
    </row>
    <row r="429" spans="1:2">
      <c r="A429" s="36"/>
      <c r="B429" s="36"/>
    </row>
    <row r="430" spans="1:2">
      <c r="A430" s="36"/>
      <c r="B430" s="36"/>
    </row>
    <row r="431" spans="1:2">
      <c r="A431" s="36"/>
      <c r="B431" s="36"/>
    </row>
    <row r="432" spans="1:2">
      <c r="A432" s="36"/>
      <c r="B432" s="36"/>
    </row>
    <row r="433" spans="1:2">
      <c r="A433" s="36"/>
      <c r="B433" s="36"/>
    </row>
    <row r="434" spans="1:2">
      <c r="A434" s="36"/>
      <c r="B434" s="36"/>
    </row>
    <row r="435" spans="1:2">
      <c r="A435" s="36"/>
      <c r="B435" s="36"/>
    </row>
    <row r="436" spans="1:2">
      <c r="A436" s="36"/>
      <c r="B436" s="36"/>
    </row>
    <row r="437" spans="1:2">
      <c r="A437" s="36"/>
      <c r="B437" s="36"/>
    </row>
    <row r="438" spans="1:2">
      <c r="A438" s="36"/>
      <c r="B438" s="36"/>
    </row>
    <row r="439" spans="1:2">
      <c r="A439" s="36"/>
      <c r="B439" s="36"/>
    </row>
    <row r="440" spans="1:2">
      <c r="A440" s="36"/>
      <c r="B440" s="36"/>
    </row>
    <row r="441" spans="1:2">
      <c r="A441" s="36"/>
      <c r="B441" s="36"/>
    </row>
    <row r="442" spans="1:2">
      <c r="A442" s="36"/>
      <c r="B442" s="36"/>
    </row>
    <row r="443" spans="1:2">
      <c r="A443" s="36"/>
      <c r="B443" s="36"/>
    </row>
    <row r="444" spans="1:2">
      <c r="A444" s="36"/>
      <c r="B444" s="36"/>
    </row>
    <row r="445" spans="1:2">
      <c r="A445" s="36"/>
      <c r="B445" s="36"/>
    </row>
    <row r="446" spans="1:2">
      <c r="A446" s="36"/>
      <c r="B446" s="36"/>
    </row>
    <row r="447" spans="1:2">
      <c r="A447" s="36"/>
      <c r="B447" s="36"/>
    </row>
    <row r="448" spans="1:2">
      <c r="A448" s="36"/>
      <c r="B448" s="36"/>
    </row>
    <row r="449" spans="1:2">
      <c r="A449" s="36"/>
      <c r="B449" s="36"/>
    </row>
    <row r="450" spans="1:2">
      <c r="A450" s="36"/>
      <c r="B450" s="36"/>
    </row>
    <row r="451" spans="1:2">
      <c r="A451" s="36"/>
      <c r="B451" s="36"/>
    </row>
    <row r="452" spans="1:2">
      <c r="A452" s="36"/>
      <c r="B452" s="36"/>
    </row>
    <row r="453" spans="1:2">
      <c r="A453" s="36"/>
      <c r="B453" s="36"/>
    </row>
    <row r="454" spans="1:2">
      <c r="A454" s="36"/>
      <c r="B454" s="36"/>
    </row>
    <row r="455" spans="1:2">
      <c r="A455" s="36"/>
      <c r="B455" s="36"/>
    </row>
    <row r="456" spans="1:2">
      <c r="A456" s="36"/>
      <c r="B456" s="36"/>
    </row>
    <row r="457" spans="1:2">
      <c r="A457" s="36"/>
      <c r="B457" s="36"/>
    </row>
    <row r="458" spans="1:2">
      <c r="A458" s="36"/>
      <c r="B458" s="36"/>
    </row>
    <row r="459" spans="1:2">
      <c r="A459" s="36"/>
      <c r="B459" s="36"/>
    </row>
    <row r="460" spans="1:2">
      <c r="A460" s="36"/>
      <c r="B460" s="36"/>
    </row>
    <row r="461" spans="1:2">
      <c r="A461" s="36"/>
      <c r="B461" s="36"/>
    </row>
    <row r="462" spans="1:2">
      <c r="A462" s="36"/>
      <c r="B462" s="36"/>
    </row>
    <row r="463" spans="1:2">
      <c r="A463" s="36"/>
      <c r="B463" s="36"/>
    </row>
    <row r="464" spans="1:2">
      <c r="A464" s="36"/>
      <c r="B464" s="36"/>
    </row>
    <row r="465" spans="1:2">
      <c r="A465" s="36"/>
      <c r="B465" s="36"/>
    </row>
    <row r="466" spans="1:2">
      <c r="A466" s="36"/>
      <c r="B466" s="36"/>
    </row>
    <row r="467" spans="1:2">
      <c r="A467" s="36"/>
      <c r="B467" s="36"/>
    </row>
    <row r="468" spans="1:2">
      <c r="A468" s="36"/>
      <c r="B468" s="36"/>
    </row>
    <row r="469" spans="1:2">
      <c r="A469" s="36"/>
      <c r="B469" s="36"/>
    </row>
    <row r="470" spans="1:2">
      <c r="A470" s="36"/>
      <c r="B470" s="36"/>
    </row>
    <row r="471" spans="1:2">
      <c r="A471" s="36"/>
      <c r="B471" s="36"/>
    </row>
    <row r="472" spans="1:2">
      <c r="A472" s="36"/>
      <c r="B472" s="36"/>
    </row>
    <row r="473" spans="1:2">
      <c r="A473" s="36"/>
      <c r="B473" s="36"/>
    </row>
    <row r="474" spans="1:2">
      <c r="A474" s="36"/>
      <c r="B474" s="36"/>
    </row>
    <row r="475" spans="1:2">
      <c r="A475" s="36"/>
      <c r="B475" s="36"/>
    </row>
    <row r="476" spans="1:2">
      <c r="A476" s="36"/>
      <c r="B476" s="36"/>
    </row>
    <row r="477" spans="1:2">
      <c r="A477" s="36"/>
      <c r="B477" s="36"/>
    </row>
    <row r="478" spans="1:2">
      <c r="A478" s="36"/>
      <c r="B478" s="36"/>
    </row>
    <row r="479" spans="1:2">
      <c r="A479" s="36"/>
      <c r="B479" s="36"/>
    </row>
    <row r="480" spans="1:2">
      <c r="A480" s="36"/>
      <c r="B480" s="36"/>
    </row>
    <row r="481" spans="1:2">
      <c r="A481" s="36"/>
      <c r="B481" s="36"/>
    </row>
    <row r="482" spans="1:2">
      <c r="A482" s="36"/>
      <c r="B482" s="36"/>
    </row>
    <row r="483" spans="1:2">
      <c r="A483" s="36"/>
      <c r="B483" s="36"/>
    </row>
    <row r="484" spans="1:2">
      <c r="A484" s="36"/>
      <c r="B484" s="36"/>
    </row>
    <row r="485" spans="1:2">
      <c r="A485" s="36"/>
      <c r="B485" s="36"/>
    </row>
    <row r="486" spans="1:2">
      <c r="A486" s="36"/>
      <c r="B486" s="36"/>
    </row>
    <row r="487" spans="1:2">
      <c r="A487" s="36"/>
      <c r="B487" s="36"/>
    </row>
    <row r="488" spans="1:2">
      <c r="A488" s="36"/>
      <c r="B488" s="36"/>
    </row>
    <row r="489" spans="1:2">
      <c r="A489" s="36"/>
    </row>
    <row r="490" spans="1:2">
      <c r="A490" s="36"/>
    </row>
    <row r="491" spans="1:2">
      <c r="A491" s="36"/>
    </row>
  </sheetData>
  <mergeCells count="9">
    <mergeCell ref="C40:E40"/>
    <mergeCell ref="C23:E25"/>
    <mergeCell ref="C43:E43"/>
    <mergeCell ref="C11:E12"/>
    <mergeCell ref="C19:E20"/>
    <mergeCell ref="C28:E29"/>
    <mergeCell ref="C36:E37"/>
    <mergeCell ref="C32:E33"/>
    <mergeCell ref="C15:E16"/>
  </mergeCells>
  <phoneticPr fontId="0" type="noConversion"/>
  <pageMargins left="0.98425196850393704" right="0.39370078740157483" top="0.98425196850393704" bottom="0.98425196850393704" header="0.31496062992125984" footer="0.31496062992125984"/>
  <pageSetup paperSize="9" scale="71" orientation="portrait" horizontalDpi="360" verticalDpi="360" r:id="rId1"/>
  <headerFooter>
    <oddHeader>&amp;R&amp;K01+041NG/021-2021</oddHeader>
    <oddFooter>&amp;L&amp;K01+046PS Prostor d.o.o.&amp;CStran &amp;P/&amp;N</oddFooter>
  </headerFooter>
  <rowBreaks count="1" manualBreakCount="1">
    <brk id="50"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10"/>
  <sheetViews>
    <sheetView view="pageBreakPreview" zoomScaleNormal="100" zoomScaleSheetLayoutView="100" workbookViewId="0">
      <selection activeCell="G30" sqref="G30"/>
    </sheetView>
  </sheetViews>
  <sheetFormatPr defaultRowHeight="12.75"/>
  <cols>
    <col min="1" max="1" width="4.7109375" style="28" customWidth="1"/>
    <col min="2" max="2" width="8.7109375" style="28" customWidth="1"/>
    <col min="3" max="4" width="10.7109375" style="28" customWidth="1"/>
    <col min="5" max="5" width="28.7109375" style="28" customWidth="1"/>
    <col min="6" max="6" width="9.7109375" style="31" customWidth="1"/>
    <col min="7" max="7" width="12.7109375" style="31" customWidth="1"/>
    <col min="8" max="8" width="2.7109375" style="28" customWidth="1"/>
    <col min="9" max="12" width="9.140625" style="28"/>
    <col min="13" max="13" width="11.140625" style="28" customWidth="1"/>
    <col min="14" max="16384" width="9.140625" style="28"/>
  </cols>
  <sheetData>
    <row r="2" spans="1:8" s="68" customFormat="1" ht="16.5" thickBot="1">
      <c r="A2" s="133"/>
      <c r="B2" s="134" t="s">
        <v>10</v>
      </c>
      <c r="C2" s="135"/>
      <c r="D2" s="136"/>
      <c r="E2" s="136"/>
      <c r="F2" s="137"/>
      <c r="G2" s="137"/>
      <c r="H2" s="136"/>
    </row>
    <row r="3" spans="1:8" ht="13.5" thickTop="1">
      <c r="A3" s="36"/>
      <c r="B3" s="13"/>
      <c r="C3" s="13"/>
    </row>
    <row r="4" spans="1:8">
      <c r="A4" s="30"/>
      <c r="B4" s="4"/>
      <c r="C4" s="28" t="s">
        <v>44</v>
      </c>
      <c r="D4" s="28" t="s">
        <v>45</v>
      </c>
      <c r="F4" s="31" t="s">
        <v>46</v>
      </c>
      <c r="G4" s="32" t="s">
        <v>47</v>
      </c>
      <c r="H4" s="31"/>
    </row>
    <row r="5" spans="1:8" ht="12.75" customHeight="1">
      <c r="A5" s="103">
        <v>1</v>
      </c>
      <c r="B5" s="120" t="s">
        <v>93</v>
      </c>
      <c r="C5" s="351" t="s">
        <v>117</v>
      </c>
      <c r="D5" s="350"/>
      <c r="E5" s="350"/>
      <c r="F5" s="105"/>
      <c r="G5" s="108"/>
      <c r="H5" s="127"/>
    </row>
    <row r="6" spans="1:8">
      <c r="A6" s="53"/>
      <c r="B6" s="62"/>
      <c r="C6" s="357"/>
      <c r="D6" s="357"/>
      <c r="E6" s="357"/>
      <c r="F6" s="40"/>
      <c r="G6" s="91"/>
      <c r="H6" s="109"/>
    </row>
    <row r="7" spans="1:8">
      <c r="A7" s="53"/>
      <c r="B7" s="62"/>
      <c r="C7" s="357"/>
      <c r="D7" s="357"/>
      <c r="E7" s="357"/>
      <c r="F7" s="40"/>
      <c r="G7" s="91"/>
      <c r="H7" s="109"/>
    </row>
    <row r="8" spans="1:8">
      <c r="A8" s="53"/>
      <c r="B8" s="62"/>
      <c r="C8" s="357"/>
      <c r="D8" s="357"/>
      <c r="E8" s="357"/>
      <c r="F8" s="170"/>
      <c r="G8" s="91"/>
      <c r="H8" s="109"/>
    </row>
    <row r="9" spans="1:8" ht="13.5" thickBot="1">
      <c r="A9" s="119"/>
      <c r="B9" s="97"/>
      <c r="C9" s="97" t="s">
        <v>1</v>
      </c>
      <c r="D9" s="98">
        <v>400</v>
      </c>
      <c r="E9" s="99"/>
      <c r="F9" s="100"/>
      <c r="G9" s="102">
        <f>D9*F9</f>
        <v>0</v>
      </c>
      <c r="H9" s="126"/>
    </row>
    <row r="10" spans="1:8" ht="13.5" thickTop="1">
      <c r="A10" s="36"/>
      <c r="B10" s="13"/>
      <c r="C10" s="13"/>
      <c r="D10" s="39"/>
      <c r="G10" s="92"/>
      <c r="H10" s="123"/>
    </row>
    <row r="11" spans="1:8">
      <c r="A11" s="103">
        <v>2</v>
      </c>
      <c r="B11" s="120" t="s">
        <v>20</v>
      </c>
      <c r="C11" s="351" t="s">
        <v>118</v>
      </c>
      <c r="D11" s="350"/>
      <c r="E11" s="350"/>
      <c r="F11" s="105"/>
      <c r="G11" s="108"/>
      <c r="H11" s="127"/>
    </row>
    <row r="12" spans="1:8">
      <c r="A12" s="53"/>
      <c r="B12" s="62"/>
      <c r="C12" s="357"/>
      <c r="D12" s="357"/>
      <c r="E12" s="357"/>
      <c r="F12" s="40"/>
      <c r="G12" s="91"/>
      <c r="H12" s="109"/>
    </row>
    <row r="13" spans="1:8">
      <c r="A13" s="53"/>
      <c r="B13" s="62"/>
      <c r="C13" s="357"/>
      <c r="D13" s="357"/>
      <c r="E13" s="357"/>
      <c r="F13" s="40"/>
      <c r="G13" s="91"/>
      <c r="H13" s="109"/>
    </row>
    <row r="14" spans="1:8">
      <c r="A14" s="53"/>
      <c r="B14" s="62"/>
      <c r="C14" s="357"/>
      <c r="D14" s="357"/>
      <c r="E14" s="357"/>
      <c r="F14" s="170"/>
      <c r="G14" s="91"/>
      <c r="H14" s="109"/>
    </row>
    <row r="15" spans="1:8" ht="13.5" thickBot="1">
      <c r="A15" s="119"/>
      <c r="B15" s="97"/>
      <c r="C15" s="97" t="s">
        <v>1</v>
      </c>
      <c r="D15" s="98">
        <v>250</v>
      </c>
      <c r="E15" s="99"/>
      <c r="F15" s="100"/>
      <c r="G15" s="102">
        <f>D15*F15</f>
        <v>0</v>
      </c>
      <c r="H15" s="126"/>
    </row>
    <row r="16" spans="1:8" ht="13.5" thickTop="1">
      <c r="A16" s="36"/>
      <c r="B16" s="13"/>
      <c r="C16" s="13"/>
      <c r="D16" s="39"/>
      <c r="G16" s="92"/>
      <c r="H16" s="123"/>
    </row>
    <row r="17" spans="1:8" ht="12.75" customHeight="1">
      <c r="A17" s="103">
        <v>3</v>
      </c>
      <c r="B17" s="120" t="s">
        <v>92</v>
      </c>
      <c r="C17" s="351" t="s">
        <v>119</v>
      </c>
      <c r="D17" s="350"/>
      <c r="E17" s="350"/>
      <c r="F17" s="105"/>
      <c r="G17" s="108"/>
      <c r="H17" s="127"/>
    </row>
    <row r="18" spans="1:8">
      <c r="A18" s="53"/>
      <c r="B18" s="62"/>
      <c r="C18" s="357"/>
      <c r="D18" s="357"/>
      <c r="E18" s="357"/>
      <c r="F18" s="40"/>
      <c r="G18" s="91"/>
      <c r="H18" s="109"/>
    </row>
    <row r="19" spans="1:8">
      <c r="A19" s="53"/>
      <c r="B19" s="62"/>
      <c r="C19" s="357"/>
      <c r="D19" s="357"/>
      <c r="E19" s="357"/>
      <c r="F19" s="40"/>
      <c r="G19" s="91"/>
      <c r="H19" s="109"/>
    </row>
    <row r="20" spans="1:8">
      <c r="A20" s="53"/>
      <c r="B20" s="62"/>
      <c r="C20" s="357"/>
      <c r="D20" s="357"/>
      <c r="E20" s="357"/>
      <c r="F20" s="170"/>
      <c r="G20" s="91"/>
      <c r="H20" s="109"/>
    </row>
    <row r="21" spans="1:8" ht="13.5" thickBot="1">
      <c r="A21" s="119"/>
      <c r="B21" s="97"/>
      <c r="C21" s="97" t="s">
        <v>1</v>
      </c>
      <c r="D21" s="98">
        <v>100</v>
      </c>
      <c r="E21" s="99"/>
      <c r="F21" s="100"/>
      <c r="G21" s="102">
        <f>D21*F21</f>
        <v>0</v>
      </c>
      <c r="H21" s="126"/>
    </row>
    <row r="22" spans="1:8" ht="13.5" thickTop="1">
      <c r="A22" s="36"/>
      <c r="B22" s="13"/>
      <c r="C22" s="13"/>
      <c r="D22" s="39"/>
      <c r="G22" s="92"/>
      <c r="H22" s="123"/>
    </row>
    <row r="23" spans="1:8" ht="12.75" customHeight="1">
      <c r="A23" s="103">
        <v>4</v>
      </c>
      <c r="B23" s="120" t="s">
        <v>24</v>
      </c>
      <c r="C23" s="351" t="s">
        <v>49</v>
      </c>
      <c r="D23" s="351"/>
      <c r="E23" s="351"/>
      <c r="F23" s="105"/>
      <c r="G23" s="108"/>
      <c r="H23" s="127"/>
    </row>
    <row r="24" spans="1:8">
      <c r="A24" s="53"/>
      <c r="B24" s="62"/>
      <c r="C24" s="352"/>
      <c r="D24" s="352"/>
      <c r="E24" s="352"/>
      <c r="F24" s="40"/>
      <c r="G24" s="91"/>
      <c r="H24" s="109"/>
    </row>
    <row r="25" spans="1:8">
      <c r="A25" s="53"/>
      <c r="B25" s="62"/>
      <c r="C25" s="352"/>
      <c r="D25" s="352"/>
      <c r="E25" s="352"/>
      <c r="F25" s="170"/>
      <c r="G25" s="91"/>
      <c r="H25" s="109"/>
    </row>
    <row r="26" spans="1:8" ht="13.5" thickBot="1">
      <c r="A26" s="119"/>
      <c r="B26" s="97"/>
      <c r="C26" s="97" t="s">
        <v>2</v>
      </c>
      <c r="D26" s="164">
        <v>800</v>
      </c>
      <c r="E26" s="99"/>
      <c r="F26" s="100"/>
      <c r="G26" s="102">
        <f>D26*F26</f>
        <v>0</v>
      </c>
      <c r="H26" s="126"/>
    </row>
    <row r="27" spans="1:8" ht="13.5" thickTop="1">
      <c r="A27" s="36"/>
      <c r="B27" s="13"/>
      <c r="C27" s="13"/>
      <c r="D27" s="39"/>
      <c r="G27" s="92"/>
      <c r="H27" s="123"/>
    </row>
    <row r="28" spans="1:8" s="184" customFormat="1">
      <c r="A28" s="103">
        <v>5</v>
      </c>
      <c r="B28" s="120" t="s">
        <v>41</v>
      </c>
      <c r="C28" s="351" t="s">
        <v>120</v>
      </c>
      <c r="D28" s="358"/>
      <c r="E28" s="358"/>
      <c r="F28" s="105"/>
      <c r="G28" s="185"/>
      <c r="H28" s="127"/>
    </row>
    <row r="29" spans="1:8" s="184" customFormat="1">
      <c r="A29" s="53"/>
      <c r="B29" s="62"/>
      <c r="C29" s="359"/>
      <c r="D29" s="359"/>
      <c r="E29" s="359"/>
      <c r="F29" s="170"/>
      <c r="G29" s="186"/>
      <c r="H29" s="109"/>
    </row>
    <row r="30" spans="1:8" s="184" customFormat="1" ht="13.5" thickBot="1">
      <c r="A30" s="99"/>
      <c r="B30" s="99"/>
      <c r="C30" s="97" t="s">
        <v>1</v>
      </c>
      <c r="D30" s="98">
        <v>750</v>
      </c>
      <c r="E30" s="99"/>
      <c r="F30" s="100"/>
      <c r="G30" s="187">
        <f>D30*F30</f>
        <v>0</v>
      </c>
      <c r="H30" s="126"/>
    </row>
    <row r="31" spans="1:8" ht="13.5" thickTop="1">
      <c r="C31" s="13"/>
      <c r="D31" s="39"/>
      <c r="G31" s="92"/>
      <c r="H31" s="123"/>
    </row>
    <row r="32" spans="1:8" ht="16.5" thickBot="1">
      <c r="A32" s="133"/>
      <c r="B32" s="133"/>
      <c r="C32" s="149" t="s">
        <v>11</v>
      </c>
      <c r="D32" s="136"/>
      <c r="E32" s="135"/>
      <c r="F32" s="163"/>
      <c r="G32" s="158">
        <f>SUM(G11:G30)</f>
        <v>0</v>
      </c>
      <c r="H32" s="152" t="s">
        <v>18</v>
      </c>
    </row>
    <row r="33" spans="6:7" ht="13.5" thickTop="1">
      <c r="G33" s="92"/>
    </row>
    <row r="34" spans="6:7">
      <c r="G34" s="92"/>
    </row>
    <row r="35" spans="6:7">
      <c r="G35" s="92"/>
    </row>
    <row r="36" spans="6:7">
      <c r="G36" s="92"/>
    </row>
    <row r="37" spans="6:7">
      <c r="G37" s="92"/>
    </row>
    <row r="38" spans="6:7">
      <c r="G38" s="92"/>
    </row>
    <row r="39" spans="6:7">
      <c r="G39" s="92"/>
    </row>
    <row r="40" spans="6:7">
      <c r="F40" s="28"/>
      <c r="G40" s="92"/>
    </row>
    <row r="41" spans="6:7">
      <c r="F41" s="28"/>
      <c r="G41" s="92"/>
    </row>
    <row r="42" spans="6:7">
      <c r="F42" s="28"/>
      <c r="G42" s="92"/>
    </row>
    <row r="43" spans="6:7">
      <c r="F43" s="28"/>
      <c r="G43" s="92"/>
    </row>
    <row r="44" spans="6:7">
      <c r="F44" s="28"/>
      <c r="G44" s="92"/>
    </row>
    <row r="45" spans="6:7">
      <c r="F45" s="28"/>
      <c r="G45" s="92"/>
    </row>
    <row r="46" spans="6:7">
      <c r="F46" s="28"/>
      <c r="G46" s="92"/>
    </row>
    <row r="47" spans="6:7">
      <c r="F47" s="28"/>
      <c r="G47" s="92"/>
    </row>
    <row r="48" spans="6:7">
      <c r="F48" s="28"/>
      <c r="G48" s="92"/>
    </row>
    <row r="49" spans="6:7">
      <c r="F49" s="28"/>
      <c r="G49" s="92"/>
    </row>
    <row r="50" spans="6:7">
      <c r="F50" s="28"/>
      <c r="G50" s="92"/>
    </row>
    <row r="51" spans="6:7">
      <c r="F51" s="28"/>
      <c r="G51" s="92"/>
    </row>
    <row r="52" spans="6:7">
      <c r="F52" s="28"/>
      <c r="G52" s="92"/>
    </row>
    <row r="53" spans="6:7">
      <c r="F53" s="28"/>
      <c r="G53" s="92"/>
    </row>
    <row r="54" spans="6:7">
      <c r="F54" s="28"/>
      <c r="G54" s="92"/>
    </row>
    <row r="55" spans="6:7">
      <c r="F55" s="28"/>
      <c r="G55" s="92"/>
    </row>
    <row r="56" spans="6:7">
      <c r="F56" s="28"/>
      <c r="G56" s="92"/>
    </row>
    <row r="57" spans="6:7">
      <c r="F57" s="28"/>
      <c r="G57" s="92"/>
    </row>
    <row r="58" spans="6:7">
      <c r="F58" s="28"/>
      <c r="G58" s="92"/>
    </row>
    <row r="59" spans="6:7">
      <c r="F59" s="28"/>
      <c r="G59" s="92"/>
    </row>
    <row r="60" spans="6:7">
      <c r="F60" s="28"/>
      <c r="G60" s="92"/>
    </row>
    <row r="61" spans="6:7">
      <c r="F61" s="28"/>
      <c r="G61" s="92"/>
    </row>
    <row r="62" spans="6:7">
      <c r="F62" s="28"/>
      <c r="G62" s="92"/>
    </row>
    <row r="63" spans="6:7">
      <c r="F63" s="28"/>
      <c r="G63" s="92"/>
    </row>
    <row r="64" spans="6:7">
      <c r="F64" s="28"/>
      <c r="G64" s="92"/>
    </row>
    <row r="65" spans="6:7">
      <c r="F65" s="28"/>
      <c r="G65" s="92"/>
    </row>
    <row r="66" spans="6:7">
      <c r="F66" s="28"/>
      <c r="G66" s="92"/>
    </row>
    <row r="67" spans="6:7">
      <c r="F67" s="28"/>
      <c r="G67" s="92"/>
    </row>
    <row r="68" spans="6:7">
      <c r="F68" s="28"/>
      <c r="G68" s="92"/>
    </row>
    <row r="69" spans="6:7">
      <c r="F69" s="28"/>
      <c r="G69" s="92"/>
    </row>
    <row r="70" spans="6:7">
      <c r="F70" s="28"/>
      <c r="G70" s="92"/>
    </row>
    <row r="71" spans="6:7">
      <c r="F71" s="28"/>
      <c r="G71" s="92"/>
    </row>
    <row r="72" spans="6:7">
      <c r="F72" s="28"/>
      <c r="G72" s="92"/>
    </row>
    <row r="73" spans="6:7">
      <c r="F73" s="28"/>
      <c r="G73" s="92"/>
    </row>
    <row r="74" spans="6:7">
      <c r="F74" s="28"/>
      <c r="G74" s="92"/>
    </row>
    <row r="75" spans="6:7">
      <c r="F75" s="28"/>
      <c r="G75" s="92"/>
    </row>
    <row r="76" spans="6:7">
      <c r="F76" s="28"/>
      <c r="G76" s="92"/>
    </row>
    <row r="77" spans="6:7">
      <c r="F77" s="28"/>
      <c r="G77" s="92"/>
    </row>
    <row r="78" spans="6:7">
      <c r="F78" s="28"/>
      <c r="G78" s="92"/>
    </row>
    <row r="79" spans="6:7">
      <c r="F79" s="28"/>
      <c r="G79" s="92"/>
    </row>
    <row r="80" spans="6:7">
      <c r="F80" s="28"/>
      <c r="G80" s="92"/>
    </row>
    <row r="81" spans="6:7">
      <c r="F81" s="28"/>
      <c r="G81" s="92"/>
    </row>
    <row r="82" spans="6:7">
      <c r="F82" s="28"/>
      <c r="G82" s="92"/>
    </row>
    <row r="83" spans="6:7">
      <c r="F83" s="28"/>
      <c r="G83" s="92"/>
    </row>
    <row r="84" spans="6:7">
      <c r="F84" s="28"/>
      <c r="G84" s="92"/>
    </row>
    <row r="85" spans="6:7">
      <c r="F85" s="28"/>
      <c r="G85" s="92"/>
    </row>
    <row r="86" spans="6:7">
      <c r="F86" s="28"/>
      <c r="G86" s="92"/>
    </row>
    <row r="87" spans="6:7">
      <c r="F87" s="28"/>
      <c r="G87" s="92"/>
    </row>
    <row r="88" spans="6:7">
      <c r="F88" s="28"/>
      <c r="G88" s="92"/>
    </row>
    <row r="89" spans="6:7">
      <c r="F89" s="28"/>
      <c r="G89" s="92"/>
    </row>
    <row r="90" spans="6:7">
      <c r="F90" s="28"/>
      <c r="G90" s="92"/>
    </row>
    <row r="91" spans="6:7">
      <c r="F91" s="28"/>
      <c r="G91" s="92"/>
    </row>
    <row r="92" spans="6:7">
      <c r="F92" s="28"/>
      <c r="G92" s="92"/>
    </row>
    <row r="93" spans="6:7">
      <c r="F93" s="28"/>
      <c r="G93" s="92"/>
    </row>
    <row r="94" spans="6:7">
      <c r="F94" s="28"/>
      <c r="G94" s="92"/>
    </row>
    <row r="95" spans="6:7">
      <c r="F95" s="28"/>
      <c r="G95" s="92"/>
    </row>
    <row r="96" spans="6:7">
      <c r="F96" s="28"/>
      <c r="G96" s="92"/>
    </row>
    <row r="97" spans="6:7">
      <c r="F97" s="28"/>
      <c r="G97" s="92"/>
    </row>
    <row r="98" spans="6:7">
      <c r="F98" s="28"/>
      <c r="G98" s="92"/>
    </row>
    <row r="99" spans="6:7">
      <c r="F99" s="28"/>
      <c r="G99" s="92"/>
    </row>
    <row r="100" spans="6:7">
      <c r="F100" s="28"/>
      <c r="G100" s="92"/>
    </row>
    <row r="101" spans="6:7">
      <c r="F101" s="28"/>
      <c r="G101" s="92"/>
    </row>
    <row r="102" spans="6:7">
      <c r="F102" s="28"/>
      <c r="G102" s="92"/>
    </row>
    <row r="103" spans="6:7">
      <c r="F103" s="28"/>
      <c r="G103" s="92"/>
    </row>
    <row r="104" spans="6:7">
      <c r="F104" s="28"/>
      <c r="G104" s="92"/>
    </row>
    <row r="105" spans="6:7">
      <c r="F105" s="28"/>
      <c r="G105" s="92"/>
    </row>
    <row r="106" spans="6:7">
      <c r="F106" s="28"/>
      <c r="G106" s="92"/>
    </row>
    <row r="107" spans="6:7">
      <c r="F107" s="28"/>
      <c r="G107" s="92"/>
    </row>
    <row r="108" spans="6:7">
      <c r="F108" s="28"/>
      <c r="G108" s="92"/>
    </row>
    <row r="109" spans="6:7">
      <c r="F109" s="28"/>
      <c r="G109" s="92"/>
    </row>
    <row r="110" spans="6:7">
      <c r="F110" s="28"/>
      <c r="G110" s="92"/>
    </row>
  </sheetData>
  <mergeCells count="5">
    <mergeCell ref="C5:E8"/>
    <mergeCell ref="C17:E20"/>
    <mergeCell ref="C11:E14"/>
    <mergeCell ref="C23:E25"/>
    <mergeCell ref="C28:E29"/>
  </mergeCells>
  <phoneticPr fontId="0" type="noConversion"/>
  <pageMargins left="0.98425196850393704" right="0.39370078740157483" top="0.98425196850393704" bottom="0.98425196850393704" header="0.31496062992125984" footer="0.31496062992125984"/>
  <pageSetup paperSize="9" scale="77" orientation="portrait" horizontalDpi="360" verticalDpi="360" r:id="rId1"/>
  <headerFooter>
    <oddHeader>&amp;C &amp;R&amp;K01+042NG/021-2021</oddHeader>
    <oddFooter>&amp;L&amp;K01+046PS Prostor d.o.o.&amp;CStran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view="pageBreakPreview" zoomScaleNormal="100" zoomScaleSheetLayoutView="100" workbookViewId="0">
      <selection activeCell="F9" sqref="F9:F56"/>
    </sheetView>
  </sheetViews>
  <sheetFormatPr defaultRowHeight="12.75"/>
  <cols>
    <col min="1" max="1" width="4.7109375" style="28" customWidth="1"/>
    <col min="2" max="2" width="8.7109375" style="28" customWidth="1"/>
    <col min="3" max="3" width="10.7109375" style="28" customWidth="1"/>
    <col min="4" max="4" width="10.7109375" style="42" customWidth="1"/>
    <col min="5" max="5" width="30.7109375" style="28" customWidth="1"/>
    <col min="6" max="6" width="8.7109375" style="31" customWidth="1"/>
    <col min="7" max="7" width="12.7109375" style="31" customWidth="1"/>
    <col min="8" max="8" width="2.7109375" style="28" customWidth="1"/>
    <col min="9" max="12" width="9.140625" style="28"/>
    <col min="13" max="13" width="10.42578125" style="28" customWidth="1"/>
    <col min="14" max="16" width="9.140625" style="28"/>
    <col min="17" max="17" width="11.42578125" style="28" customWidth="1"/>
    <col min="18" max="16384" width="9.140625" style="28"/>
  </cols>
  <sheetData>
    <row r="1" spans="1:9">
      <c r="A1" s="6"/>
    </row>
    <row r="2" spans="1:9" ht="16.5" thickBot="1">
      <c r="A2" s="133"/>
      <c r="B2" s="149" t="s">
        <v>43</v>
      </c>
      <c r="C2" s="136"/>
      <c r="D2" s="150"/>
      <c r="E2" s="136"/>
      <c r="F2" s="137"/>
      <c r="G2" s="137"/>
      <c r="H2" s="136"/>
    </row>
    <row r="3" spans="1:9" ht="13.5" thickTop="1">
      <c r="A3" s="36"/>
      <c r="B3" s="4"/>
      <c r="C3" s="3"/>
      <c r="D3" s="43"/>
    </row>
    <row r="4" spans="1:9">
      <c r="A4" s="30"/>
      <c r="B4" s="4"/>
      <c r="C4" s="28" t="s">
        <v>44</v>
      </c>
      <c r="D4" s="28" t="s">
        <v>45</v>
      </c>
      <c r="F4" s="31" t="s">
        <v>46</v>
      </c>
      <c r="G4" s="32" t="s">
        <v>47</v>
      </c>
      <c r="H4" s="31"/>
    </row>
    <row r="5" spans="1:9">
      <c r="A5" s="36"/>
    </row>
    <row r="6" spans="1:9">
      <c r="A6" s="103">
        <v>1</v>
      </c>
      <c r="B6" s="120" t="s">
        <v>94</v>
      </c>
      <c r="C6" s="351" t="s">
        <v>773</v>
      </c>
      <c r="D6" s="350"/>
      <c r="E6" s="350"/>
      <c r="F6" s="105"/>
      <c r="G6" s="108"/>
      <c r="H6" s="127"/>
    </row>
    <row r="7" spans="1:9">
      <c r="A7" s="53"/>
      <c r="B7" s="54"/>
      <c r="C7" s="357"/>
      <c r="D7" s="357"/>
      <c r="E7" s="357"/>
      <c r="F7" s="40"/>
      <c r="G7" s="91"/>
      <c r="H7" s="109"/>
    </row>
    <row r="8" spans="1:9">
      <c r="A8" s="53"/>
      <c r="B8" s="54"/>
      <c r="C8" s="357"/>
      <c r="D8" s="357"/>
      <c r="E8" s="357"/>
      <c r="F8" s="40"/>
      <c r="G8" s="91"/>
      <c r="H8" s="109"/>
    </row>
    <row r="9" spans="1:9">
      <c r="A9" s="53"/>
      <c r="B9" s="54"/>
      <c r="C9" s="357"/>
      <c r="D9" s="357"/>
      <c r="E9" s="357"/>
      <c r="F9" s="40"/>
      <c r="G9" s="91"/>
      <c r="H9" s="109"/>
      <c r="I9" s="45"/>
    </row>
    <row r="10" spans="1:9" ht="13.5" thickBot="1">
      <c r="A10" s="119"/>
      <c r="B10" s="99"/>
      <c r="C10" s="97" t="s">
        <v>1</v>
      </c>
      <c r="D10" s="122">
        <v>100</v>
      </c>
      <c r="E10" s="99"/>
      <c r="F10" s="100"/>
      <c r="G10" s="102">
        <f>D10*F10</f>
        <v>0</v>
      </c>
      <c r="H10" s="126"/>
      <c r="I10" s="45"/>
    </row>
    <row r="11" spans="1:9" ht="13.5" thickTop="1">
      <c r="C11" s="13"/>
      <c r="D11" s="44"/>
      <c r="G11" s="92"/>
      <c r="H11" s="123"/>
    </row>
    <row r="12" spans="1:9">
      <c r="A12" s="103">
        <v>2</v>
      </c>
      <c r="B12" s="120" t="s">
        <v>94</v>
      </c>
      <c r="C12" s="351" t="s">
        <v>774</v>
      </c>
      <c r="D12" s="351"/>
      <c r="E12" s="351"/>
      <c r="F12" s="105"/>
      <c r="G12" s="108"/>
      <c r="H12" s="127"/>
    </row>
    <row r="13" spans="1:9">
      <c r="A13" s="53"/>
      <c r="B13" s="54"/>
      <c r="C13" s="352"/>
      <c r="D13" s="352"/>
      <c r="E13" s="352"/>
      <c r="F13" s="40"/>
      <c r="G13" s="91"/>
      <c r="H13" s="109"/>
    </row>
    <row r="14" spans="1:9">
      <c r="A14" s="53"/>
      <c r="B14" s="54"/>
      <c r="C14" s="352"/>
      <c r="D14" s="352"/>
      <c r="E14" s="352"/>
      <c r="F14" s="40"/>
      <c r="G14" s="91"/>
      <c r="H14" s="109"/>
    </row>
    <row r="15" spans="1:9">
      <c r="A15" s="53"/>
      <c r="B15" s="54"/>
      <c r="C15" s="352"/>
      <c r="D15" s="352"/>
      <c r="E15" s="352"/>
      <c r="F15" s="40"/>
      <c r="G15" s="91"/>
      <c r="H15" s="109"/>
      <c r="I15" s="45"/>
    </row>
    <row r="16" spans="1:9" ht="13.5" thickBot="1">
      <c r="A16" s="119"/>
      <c r="B16" s="99"/>
      <c r="C16" s="97" t="s">
        <v>1</v>
      </c>
      <c r="D16" s="122">
        <v>100</v>
      </c>
      <c r="E16" s="99"/>
      <c r="F16" s="100"/>
      <c r="G16" s="102">
        <f>D16*F16</f>
        <v>0</v>
      </c>
      <c r="H16" s="126"/>
      <c r="I16" s="45"/>
    </row>
    <row r="17" spans="1:8" ht="13.5" thickTop="1">
      <c r="C17" s="13"/>
      <c r="D17" s="44"/>
      <c r="G17" s="92"/>
      <c r="H17" s="123"/>
    </row>
    <row r="18" spans="1:8">
      <c r="A18" s="103">
        <v>3</v>
      </c>
      <c r="B18" s="120" t="s">
        <v>96</v>
      </c>
      <c r="C18" s="351" t="s">
        <v>775</v>
      </c>
      <c r="D18" s="350"/>
      <c r="E18" s="350"/>
      <c r="F18" s="105"/>
      <c r="G18" s="180"/>
      <c r="H18" s="127"/>
    </row>
    <row r="19" spans="1:8">
      <c r="A19" s="53"/>
      <c r="B19" s="54"/>
      <c r="C19" s="357"/>
      <c r="D19" s="357"/>
      <c r="E19" s="357"/>
      <c r="F19" s="40"/>
      <c r="G19" s="181"/>
      <c r="H19" s="109"/>
    </row>
    <row r="20" spans="1:8" ht="13.5" thickBot="1">
      <c r="A20" s="99"/>
      <c r="B20" s="99"/>
      <c r="C20" s="97" t="s">
        <v>2</v>
      </c>
      <c r="D20" s="122">
        <v>290</v>
      </c>
      <c r="E20" s="99"/>
      <c r="F20" s="100"/>
      <c r="G20" s="182">
        <f>D20*F20</f>
        <v>0</v>
      </c>
      <c r="H20" s="126"/>
    </row>
    <row r="21" spans="1:8" ht="13.5" thickTop="1">
      <c r="A21" s="54"/>
      <c r="B21" s="54"/>
      <c r="C21" s="62"/>
      <c r="D21" s="295"/>
      <c r="E21" s="54"/>
      <c r="F21" s="40"/>
      <c r="G21" s="181"/>
      <c r="H21" s="109"/>
    </row>
    <row r="22" spans="1:8">
      <c r="A22" s="103">
        <v>4</v>
      </c>
      <c r="B22" s="120" t="s">
        <v>96</v>
      </c>
      <c r="C22" s="351" t="s">
        <v>776</v>
      </c>
      <c r="D22" s="351"/>
      <c r="E22" s="351"/>
      <c r="F22" s="105"/>
      <c r="G22" s="180"/>
      <c r="H22" s="127"/>
    </row>
    <row r="23" spans="1:8">
      <c r="A23" s="53"/>
      <c r="B23" s="54"/>
      <c r="C23" s="352"/>
      <c r="D23" s="352"/>
      <c r="E23" s="352"/>
      <c r="F23" s="40"/>
      <c r="G23" s="181"/>
      <c r="H23" s="109"/>
    </row>
    <row r="24" spans="1:8" ht="13.5" thickBot="1">
      <c r="A24" s="99"/>
      <c r="B24" s="99"/>
      <c r="C24" s="97" t="s">
        <v>2</v>
      </c>
      <c r="D24" s="122">
        <v>290</v>
      </c>
      <c r="E24" s="99"/>
      <c r="F24" s="100"/>
      <c r="G24" s="182">
        <f>D24*F24</f>
        <v>0</v>
      </c>
      <c r="H24" s="126"/>
    </row>
    <row r="25" spans="1:8" ht="13.5" thickTop="1">
      <c r="A25" s="54"/>
      <c r="B25" s="54"/>
      <c r="C25" s="62"/>
      <c r="D25" s="295"/>
      <c r="E25" s="54"/>
      <c r="F25" s="40"/>
      <c r="G25" s="181"/>
      <c r="H25" s="109"/>
    </row>
    <row r="26" spans="1:8">
      <c r="A26" s="103">
        <v>5</v>
      </c>
      <c r="B26" s="120" t="s">
        <v>95</v>
      </c>
      <c r="C26" s="351" t="s">
        <v>777</v>
      </c>
      <c r="D26" s="350"/>
      <c r="E26" s="350"/>
      <c r="F26" s="105"/>
      <c r="G26" s="180"/>
      <c r="H26" s="127"/>
    </row>
    <row r="27" spans="1:8" ht="25.5" customHeight="1">
      <c r="A27" s="53"/>
      <c r="B27" s="54"/>
      <c r="C27" s="357"/>
      <c r="D27" s="357"/>
      <c r="E27" s="357"/>
      <c r="F27" s="40"/>
      <c r="G27" s="181"/>
      <c r="H27" s="109"/>
    </row>
    <row r="28" spans="1:8" ht="13.5" thickBot="1">
      <c r="A28" s="99"/>
      <c r="B28" s="99"/>
      <c r="C28" s="97" t="s">
        <v>2</v>
      </c>
      <c r="D28" s="122">
        <v>290</v>
      </c>
      <c r="E28" s="99"/>
      <c r="F28" s="100"/>
      <c r="G28" s="182">
        <f>D28*F28</f>
        <v>0</v>
      </c>
      <c r="H28" s="126"/>
    </row>
    <row r="29" spans="1:8" ht="13.5" thickTop="1">
      <c r="C29" s="13"/>
      <c r="D29" s="44"/>
      <c r="G29" s="183"/>
      <c r="H29" s="123"/>
    </row>
    <row r="30" spans="1:8">
      <c r="A30" s="103">
        <v>6</v>
      </c>
      <c r="B30" s="120" t="s">
        <v>95</v>
      </c>
      <c r="C30" s="351" t="s">
        <v>778</v>
      </c>
      <c r="D30" s="351"/>
      <c r="E30" s="351"/>
      <c r="F30" s="105"/>
      <c r="G30" s="180"/>
      <c r="H30" s="127"/>
    </row>
    <row r="31" spans="1:8" ht="26.25" customHeight="1">
      <c r="A31" s="53"/>
      <c r="B31" s="54"/>
      <c r="C31" s="352"/>
      <c r="D31" s="352"/>
      <c r="E31" s="352"/>
      <c r="F31" s="40"/>
      <c r="G31" s="181"/>
      <c r="H31" s="109"/>
    </row>
    <row r="32" spans="1:8" ht="13.5" thickBot="1">
      <c r="A32" s="99"/>
      <c r="B32" s="99"/>
      <c r="C32" s="97" t="s">
        <v>2</v>
      </c>
      <c r="D32" s="122">
        <v>290</v>
      </c>
      <c r="E32" s="99"/>
      <c r="F32" s="100"/>
      <c r="G32" s="182">
        <f>D32*F32</f>
        <v>0</v>
      </c>
      <c r="H32" s="126"/>
    </row>
    <row r="33" spans="1:8" ht="13.5" thickTop="1">
      <c r="C33" s="13"/>
      <c r="D33" s="44"/>
      <c r="G33" s="183"/>
      <c r="H33" s="123"/>
    </row>
    <row r="34" spans="1:8" ht="12.75" customHeight="1">
      <c r="A34" s="103">
        <v>7</v>
      </c>
      <c r="B34" s="120" t="s">
        <v>19</v>
      </c>
      <c r="C34" s="351" t="s">
        <v>779</v>
      </c>
      <c r="D34" s="351"/>
      <c r="E34" s="351"/>
      <c r="F34" s="105"/>
      <c r="G34" s="180"/>
      <c r="H34" s="127"/>
    </row>
    <row r="35" spans="1:8">
      <c r="A35" s="53"/>
      <c r="B35" s="54"/>
      <c r="C35" s="352"/>
      <c r="D35" s="352"/>
      <c r="E35" s="352"/>
      <c r="F35" s="40"/>
      <c r="G35" s="181"/>
      <c r="H35" s="109"/>
    </row>
    <row r="36" spans="1:8" ht="13.5" thickBot="1">
      <c r="A36" s="99"/>
      <c r="B36" s="99"/>
      <c r="C36" s="97" t="s">
        <v>2</v>
      </c>
      <c r="D36" s="122">
        <v>215</v>
      </c>
      <c r="E36" s="99"/>
      <c r="F36" s="100"/>
      <c r="G36" s="182">
        <f>D36*F36</f>
        <v>0</v>
      </c>
      <c r="H36" s="126"/>
    </row>
    <row r="37" spans="1:8" ht="13.5" thickTop="1">
      <c r="C37" s="13"/>
      <c r="D37" s="70"/>
      <c r="G37" s="92"/>
      <c r="H37" s="123"/>
    </row>
    <row r="38" spans="1:8" ht="12.75" customHeight="1">
      <c r="A38" s="103">
        <v>8</v>
      </c>
      <c r="B38" s="120" t="s">
        <v>19</v>
      </c>
      <c r="C38" s="351" t="s">
        <v>780</v>
      </c>
      <c r="D38" s="351"/>
      <c r="E38" s="351"/>
      <c r="F38" s="105"/>
      <c r="G38" s="180"/>
      <c r="H38" s="127"/>
    </row>
    <row r="39" spans="1:8">
      <c r="A39" s="53"/>
      <c r="B39" s="54"/>
      <c r="C39" s="352"/>
      <c r="D39" s="352"/>
      <c r="E39" s="352"/>
      <c r="F39" s="40"/>
      <c r="G39" s="181"/>
      <c r="H39" s="109"/>
    </row>
    <row r="40" spans="1:8" ht="13.5" thickBot="1">
      <c r="A40" s="99"/>
      <c r="B40" s="99"/>
      <c r="C40" s="97" t="s">
        <v>2</v>
      </c>
      <c r="D40" s="122">
        <v>215</v>
      </c>
      <c r="E40" s="99"/>
      <c r="F40" s="100"/>
      <c r="G40" s="182">
        <f>D40*F40</f>
        <v>0</v>
      </c>
      <c r="H40" s="126"/>
    </row>
    <row r="41" spans="1:8" ht="13.5" thickTop="1">
      <c r="C41" s="13"/>
      <c r="D41" s="70"/>
      <c r="G41" s="92"/>
      <c r="H41" s="123"/>
    </row>
    <row r="42" spans="1:8">
      <c r="A42" s="103">
        <v>9</v>
      </c>
      <c r="B42" s="120" t="s">
        <v>16</v>
      </c>
      <c r="C42" s="351" t="s">
        <v>781</v>
      </c>
      <c r="D42" s="350"/>
      <c r="E42" s="350"/>
      <c r="F42" s="105"/>
      <c r="G42" s="108"/>
      <c r="H42" s="127"/>
    </row>
    <row r="43" spans="1:8">
      <c r="A43" s="53"/>
      <c r="B43" s="62"/>
      <c r="C43" s="357"/>
      <c r="D43" s="357"/>
      <c r="E43" s="357"/>
      <c r="F43" s="170"/>
      <c r="G43" s="91"/>
      <c r="H43" s="109"/>
    </row>
    <row r="44" spans="1:8" ht="13.5" thickBot="1">
      <c r="A44" s="119"/>
      <c r="B44" s="97"/>
      <c r="C44" s="97" t="s">
        <v>3</v>
      </c>
      <c r="D44" s="121">
        <v>100</v>
      </c>
      <c r="E44" s="99"/>
      <c r="F44" s="100"/>
      <c r="G44" s="102">
        <f>D44*F44</f>
        <v>0</v>
      </c>
      <c r="H44" s="126"/>
    </row>
    <row r="45" spans="1:8">
      <c r="A45" s="36"/>
      <c r="B45" s="13"/>
      <c r="C45" s="13"/>
      <c r="D45" s="46"/>
      <c r="G45" s="92"/>
      <c r="H45" s="123"/>
    </row>
    <row r="46" spans="1:8">
      <c r="A46" s="103">
        <v>10</v>
      </c>
      <c r="B46" s="120" t="s">
        <v>16</v>
      </c>
      <c r="C46" s="351" t="s">
        <v>782</v>
      </c>
      <c r="D46" s="351"/>
      <c r="E46" s="351"/>
      <c r="F46" s="105"/>
      <c r="G46" s="108"/>
      <c r="H46" s="127"/>
    </row>
    <row r="47" spans="1:8">
      <c r="A47" s="53"/>
      <c r="B47" s="62"/>
      <c r="C47" s="352"/>
      <c r="D47" s="352"/>
      <c r="E47" s="352"/>
      <c r="F47" s="170"/>
      <c r="G47" s="91"/>
      <c r="H47" s="109"/>
    </row>
    <row r="48" spans="1:8" ht="13.5" thickBot="1">
      <c r="A48" s="119"/>
      <c r="B48" s="97"/>
      <c r="C48" s="97" t="s">
        <v>3</v>
      </c>
      <c r="D48" s="121">
        <v>100</v>
      </c>
      <c r="E48" s="99"/>
      <c r="F48" s="100"/>
      <c r="G48" s="102">
        <f>D48*F48</f>
        <v>0</v>
      </c>
      <c r="H48" s="126"/>
    </row>
    <row r="49" spans="1:8" ht="13.5" thickTop="1">
      <c r="A49" s="36"/>
      <c r="B49" s="13"/>
      <c r="C49" s="13"/>
      <c r="D49" s="46"/>
      <c r="G49" s="92"/>
      <c r="H49" s="123"/>
    </row>
    <row r="50" spans="1:8">
      <c r="A50" s="103">
        <v>11</v>
      </c>
      <c r="B50" s="120" t="s">
        <v>97</v>
      </c>
      <c r="C50" s="351" t="s">
        <v>783</v>
      </c>
      <c r="D50" s="350"/>
      <c r="E50" s="350"/>
      <c r="F50" s="105"/>
      <c r="G50" s="108"/>
      <c r="H50" s="127"/>
    </row>
    <row r="51" spans="1:8">
      <c r="A51" s="53"/>
      <c r="B51" s="62"/>
      <c r="C51" s="357"/>
      <c r="D51" s="357"/>
      <c r="E51" s="357"/>
      <c r="F51" s="170"/>
      <c r="G51" s="91"/>
      <c r="H51" s="109"/>
    </row>
    <row r="52" spans="1:8" ht="13.5" thickBot="1">
      <c r="A52" s="119"/>
      <c r="B52" s="97"/>
      <c r="C52" s="97" t="s">
        <v>3</v>
      </c>
      <c r="D52" s="121">
        <v>32.5</v>
      </c>
      <c r="E52" s="99"/>
      <c r="F52" s="100"/>
      <c r="G52" s="102">
        <f>D52*F52</f>
        <v>0</v>
      </c>
      <c r="H52" s="126"/>
    </row>
    <row r="53" spans="1:8" ht="13.5" thickTop="1">
      <c r="A53" s="53"/>
      <c r="B53" s="62"/>
      <c r="C53" s="62"/>
      <c r="D53" s="130"/>
      <c r="E53" s="54"/>
      <c r="F53" s="40"/>
      <c r="G53" s="91"/>
      <c r="H53" s="109"/>
    </row>
    <row r="54" spans="1:8">
      <c r="A54" s="103">
        <v>12</v>
      </c>
      <c r="B54" s="120" t="s">
        <v>97</v>
      </c>
      <c r="C54" s="351" t="s">
        <v>784</v>
      </c>
      <c r="D54" s="351"/>
      <c r="E54" s="351"/>
      <c r="F54" s="105"/>
      <c r="G54" s="108"/>
      <c r="H54" s="127"/>
    </row>
    <row r="55" spans="1:8">
      <c r="A55" s="53"/>
      <c r="B55" s="62"/>
      <c r="C55" s="352"/>
      <c r="D55" s="352"/>
      <c r="E55" s="352"/>
      <c r="F55" s="170"/>
      <c r="G55" s="91"/>
      <c r="H55" s="109"/>
    </row>
    <row r="56" spans="1:8" ht="13.5" thickBot="1">
      <c r="A56" s="119"/>
      <c r="B56" s="97"/>
      <c r="C56" s="97" t="s">
        <v>3</v>
      </c>
      <c r="D56" s="121">
        <v>32.5</v>
      </c>
      <c r="E56" s="99"/>
      <c r="F56" s="100"/>
      <c r="G56" s="102">
        <f>D56*F56</f>
        <v>0</v>
      </c>
      <c r="H56" s="126"/>
    </row>
    <row r="57" spans="1:8" ht="13.5" thickTop="1">
      <c r="A57" s="53"/>
      <c r="B57" s="62"/>
      <c r="C57" s="62"/>
      <c r="D57" s="130"/>
      <c r="E57" s="54"/>
      <c r="F57" s="40"/>
      <c r="G57" s="91"/>
      <c r="H57" s="109"/>
    </row>
    <row r="58" spans="1:8">
      <c r="A58" s="36"/>
      <c r="B58" s="13"/>
      <c r="C58" s="13"/>
      <c r="D58" s="46"/>
      <c r="G58" s="92"/>
      <c r="H58" s="123"/>
    </row>
    <row r="59" spans="1:8" ht="16.5" thickBot="1">
      <c r="A59" s="133"/>
      <c r="B59" s="133"/>
      <c r="C59" s="149" t="s">
        <v>12</v>
      </c>
      <c r="D59" s="136"/>
      <c r="E59" s="135"/>
      <c r="F59" s="163"/>
      <c r="G59" s="158">
        <f>SUM(G5:G57)</f>
        <v>0</v>
      </c>
      <c r="H59" s="152" t="s">
        <v>18</v>
      </c>
    </row>
    <row r="60" spans="1:8">
      <c r="A60" s="36"/>
      <c r="G60" s="92"/>
    </row>
    <row r="61" spans="1:8">
      <c r="A61" s="6"/>
      <c r="G61" s="92"/>
    </row>
    <row r="62" spans="1:8">
      <c r="A62" s="6"/>
      <c r="G62" s="92"/>
    </row>
    <row r="63" spans="1:8">
      <c r="A63" s="6"/>
      <c r="B63" s="13"/>
      <c r="C63" s="37"/>
      <c r="G63" s="92"/>
    </row>
    <row r="64" spans="1:8">
      <c r="C64" s="13"/>
      <c r="G64" s="92"/>
    </row>
    <row r="65" spans="1:7">
      <c r="C65" s="13"/>
      <c r="G65" s="92"/>
    </row>
    <row r="66" spans="1:7">
      <c r="C66" s="13"/>
      <c r="D66" s="44"/>
      <c r="G66" s="92"/>
    </row>
    <row r="67" spans="1:7">
      <c r="G67" s="92"/>
    </row>
    <row r="68" spans="1:7">
      <c r="A68" s="6"/>
      <c r="G68" s="92"/>
    </row>
    <row r="69" spans="1:7">
      <c r="A69" s="6"/>
      <c r="G69" s="92"/>
    </row>
    <row r="70" spans="1:7">
      <c r="A70" s="6"/>
      <c r="G70" s="92"/>
    </row>
    <row r="71" spans="1:7">
      <c r="A71" s="6"/>
      <c r="G71" s="92"/>
    </row>
    <row r="72" spans="1:7">
      <c r="A72" s="6"/>
      <c r="G72" s="92"/>
    </row>
    <row r="73" spans="1:7">
      <c r="A73" s="6"/>
      <c r="G73" s="92"/>
    </row>
    <row r="74" spans="1:7">
      <c r="A74" s="6"/>
      <c r="G74" s="92"/>
    </row>
    <row r="75" spans="1:7">
      <c r="G75" s="92"/>
    </row>
    <row r="76" spans="1:7">
      <c r="G76" s="92"/>
    </row>
    <row r="77" spans="1:7">
      <c r="G77" s="92"/>
    </row>
    <row r="78" spans="1:7">
      <c r="G78" s="92"/>
    </row>
    <row r="79" spans="1:7">
      <c r="G79" s="92"/>
    </row>
  </sheetData>
  <mergeCells count="12">
    <mergeCell ref="C6:E9"/>
    <mergeCell ref="C34:E35"/>
    <mergeCell ref="C54:E55"/>
    <mergeCell ref="C46:E47"/>
    <mergeCell ref="C42:E43"/>
    <mergeCell ref="C18:E19"/>
    <mergeCell ref="C12:E15"/>
    <mergeCell ref="C22:E23"/>
    <mergeCell ref="C50:E51"/>
    <mergeCell ref="C30:E31"/>
    <mergeCell ref="C38:E39"/>
    <mergeCell ref="C26:E27"/>
  </mergeCells>
  <phoneticPr fontId="0" type="noConversion"/>
  <pageMargins left="0.98425196850393704" right="0.39370078740157483" top="0.98425196850393704" bottom="0.98425196850393704" header="0.31496062992125984" footer="0.31496062992125984"/>
  <pageSetup paperSize="9" scale="99" orientation="portrait" horizontalDpi="360" verticalDpi="360" r:id="rId1"/>
  <headerFooter alignWithMargins="0">
    <oddHeader>&amp;R&amp;K01+040NG/021-2021</oddHeader>
    <oddFooter>&amp;L&amp;K01+046PS Prostor d.o.o.&amp;CStran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view="pageBreakPreview" zoomScaleNormal="100" zoomScaleSheetLayoutView="100" workbookViewId="0">
      <selection activeCell="F7" sqref="F7:F103"/>
    </sheetView>
  </sheetViews>
  <sheetFormatPr defaultRowHeight="12.75"/>
  <cols>
    <col min="1" max="1" width="4.7109375" customWidth="1"/>
    <col min="2" max="2" width="8.7109375" customWidth="1"/>
    <col min="3" max="4" width="10.7109375" customWidth="1"/>
    <col min="5" max="5" width="28.7109375" customWidth="1"/>
    <col min="6" max="6" width="9.7109375" customWidth="1"/>
    <col min="7" max="7" width="12.7109375" style="92" customWidth="1"/>
    <col min="8" max="8" width="2.7109375" customWidth="1"/>
    <col min="10" max="10" width="5.85546875" customWidth="1"/>
  </cols>
  <sheetData>
    <row r="1" spans="1:9">
      <c r="A1" s="5"/>
      <c r="B1" s="2"/>
      <c r="C1" s="2"/>
      <c r="D1" s="2"/>
      <c r="E1" s="2"/>
      <c r="F1" s="2"/>
      <c r="G1" s="55"/>
      <c r="H1" s="2"/>
    </row>
    <row r="2" spans="1:9" ht="16.5" thickBot="1">
      <c r="A2" s="133"/>
      <c r="B2" s="149" t="s">
        <v>25</v>
      </c>
      <c r="C2" s="136"/>
      <c r="D2" s="135"/>
      <c r="E2" s="136"/>
      <c r="F2" s="136"/>
      <c r="G2" s="137"/>
      <c r="H2" s="136"/>
    </row>
    <row r="3" spans="1:9" ht="13.5" thickTop="1">
      <c r="A3" s="56"/>
      <c r="B3" s="4"/>
      <c r="C3" s="4"/>
      <c r="D3" s="5"/>
      <c r="E3" s="2"/>
      <c r="F3" s="2"/>
      <c r="G3" s="55"/>
      <c r="H3" s="2"/>
    </row>
    <row r="4" spans="1:9">
      <c r="A4" s="30"/>
      <c r="B4" s="4"/>
      <c r="C4" s="28" t="s">
        <v>44</v>
      </c>
      <c r="D4" s="28" t="s">
        <v>45</v>
      </c>
      <c r="E4" s="28"/>
      <c r="F4" s="31" t="s">
        <v>46</v>
      </c>
      <c r="G4" s="32" t="s">
        <v>47</v>
      </c>
      <c r="H4" s="31"/>
    </row>
    <row r="5" spans="1:9">
      <c r="A5" s="113">
        <v>1</v>
      </c>
      <c r="B5" s="111" t="s">
        <v>100</v>
      </c>
      <c r="C5" s="364" t="s">
        <v>101</v>
      </c>
      <c r="D5" s="355"/>
      <c r="E5" s="355"/>
      <c r="F5" s="114"/>
      <c r="G5" s="105"/>
      <c r="H5" s="173"/>
      <c r="I5" s="123"/>
    </row>
    <row r="6" spans="1:9" ht="12.75" customHeight="1">
      <c r="A6" s="115"/>
      <c r="B6" s="58"/>
      <c r="C6" s="365"/>
      <c r="D6" s="356"/>
      <c r="E6" s="356"/>
      <c r="F6" s="61"/>
      <c r="G6" s="40"/>
      <c r="H6" s="109"/>
      <c r="I6" s="123"/>
    </row>
    <row r="7" spans="1:9" ht="12.75" customHeight="1">
      <c r="A7" s="115"/>
      <c r="B7" s="58"/>
      <c r="C7" s="356"/>
      <c r="D7" s="356"/>
      <c r="E7" s="356"/>
      <c r="F7" s="172"/>
      <c r="G7" s="40"/>
      <c r="H7" s="109"/>
      <c r="I7" s="123"/>
    </row>
    <row r="8" spans="1:9" ht="13.5" thickBot="1">
      <c r="A8" s="116"/>
      <c r="B8" s="117"/>
      <c r="C8" s="117" t="s">
        <v>3</v>
      </c>
      <c r="D8" s="98">
        <v>100</v>
      </c>
      <c r="E8" s="29"/>
      <c r="F8" s="100"/>
      <c r="G8" s="100">
        <f>D8*F8</f>
        <v>0</v>
      </c>
      <c r="H8" s="126"/>
      <c r="I8" s="123"/>
    </row>
    <row r="9" spans="1:9" ht="13.5" thickTop="1">
      <c r="A9" s="115"/>
      <c r="B9" s="58"/>
      <c r="C9" s="58"/>
      <c r="D9" s="59"/>
      <c r="E9" s="60"/>
      <c r="F9" s="40"/>
      <c r="G9" s="40"/>
      <c r="H9" s="109"/>
      <c r="I9" s="123"/>
    </row>
    <row r="10" spans="1:9">
      <c r="A10" s="113">
        <v>2</v>
      </c>
      <c r="B10" s="111" t="s">
        <v>61</v>
      </c>
      <c r="C10" s="364" t="s">
        <v>65</v>
      </c>
      <c r="D10" s="355"/>
      <c r="E10" s="355"/>
      <c r="F10" s="114"/>
      <c r="G10" s="105"/>
      <c r="H10" s="173"/>
      <c r="I10" s="123"/>
    </row>
    <row r="11" spans="1:9" ht="12.75" customHeight="1">
      <c r="A11" s="115"/>
      <c r="B11" s="58"/>
      <c r="C11" s="365"/>
      <c r="D11" s="356"/>
      <c r="E11" s="356"/>
      <c r="F11" s="61"/>
      <c r="G11" s="40"/>
      <c r="H11" s="109"/>
      <c r="I11" s="123"/>
    </row>
    <row r="12" spans="1:9" ht="12.75" customHeight="1">
      <c r="A12" s="115"/>
      <c r="B12" s="58"/>
      <c r="C12" s="356"/>
      <c r="D12" s="356"/>
      <c r="E12" s="356"/>
      <c r="F12" s="172"/>
      <c r="G12" s="40"/>
      <c r="H12" s="109"/>
      <c r="I12" s="123"/>
    </row>
    <row r="13" spans="1:9" ht="13.5" thickBot="1">
      <c r="A13" s="116"/>
      <c r="B13" s="117"/>
      <c r="C13" s="117" t="s">
        <v>3</v>
      </c>
      <c r="D13" s="98">
        <v>50</v>
      </c>
      <c r="E13" s="29"/>
      <c r="F13" s="100"/>
      <c r="G13" s="100">
        <f>D13*F13</f>
        <v>0</v>
      </c>
      <c r="H13" s="126"/>
      <c r="I13" s="123"/>
    </row>
    <row r="14" spans="1:9" ht="13.5" thickTop="1">
      <c r="A14" s="115"/>
      <c r="B14" s="58"/>
      <c r="C14" s="58"/>
      <c r="D14" s="59"/>
      <c r="E14" s="60"/>
      <c r="F14" s="40"/>
      <c r="G14" s="40"/>
      <c r="H14" s="109"/>
      <c r="I14" s="123"/>
    </row>
    <row r="15" spans="1:9" ht="12.75" customHeight="1">
      <c r="A15" s="113">
        <v>3</v>
      </c>
      <c r="B15" s="111" t="s">
        <v>62</v>
      </c>
      <c r="C15" s="364" t="s">
        <v>66</v>
      </c>
      <c r="D15" s="355"/>
      <c r="E15" s="355"/>
      <c r="F15" s="114"/>
      <c r="G15" s="105"/>
      <c r="H15" s="173"/>
      <c r="I15" s="123"/>
    </row>
    <row r="16" spans="1:9" ht="12.75" customHeight="1">
      <c r="A16" s="115"/>
      <c r="B16" s="58"/>
      <c r="C16" s="365"/>
      <c r="D16" s="356"/>
      <c r="E16" s="356"/>
      <c r="F16" s="61"/>
      <c r="G16" s="40"/>
      <c r="H16" s="109"/>
      <c r="I16" s="123"/>
    </row>
    <row r="17" spans="1:9" ht="12.75" customHeight="1">
      <c r="A17" s="115"/>
      <c r="B17" s="58"/>
      <c r="C17" s="356"/>
      <c r="D17" s="356"/>
      <c r="E17" s="356"/>
      <c r="F17" s="172"/>
      <c r="G17" s="40"/>
      <c r="H17" s="109"/>
      <c r="I17" s="123"/>
    </row>
    <row r="18" spans="1:9" ht="13.5" thickBot="1">
      <c r="A18" s="116"/>
      <c r="B18" s="117"/>
      <c r="C18" s="117" t="s">
        <v>3</v>
      </c>
      <c r="D18" s="98">
        <v>20</v>
      </c>
      <c r="E18" s="29"/>
      <c r="F18" s="100"/>
      <c r="G18" s="100">
        <f>D18*F18</f>
        <v>0</v>
      </c>
      <c r="H18" s="126"/>
      <c r="I18" s="123"/>
    </row>
    <row r="19" spans="1:9" ht="13.5" thickTop="1">
      <c r="A19" s="115"/>
      <c r="B19" s="58"/>
      <c r="C19" s="58"/>
      <c r="D19" s="59"/>
      <c r="E19" s="60"/>
      <c r="F19" s="40"/>
      <c r="G19" s="40"/>
      <c r="H19" s="109"/>
      <c r="I19" s="123"/>
    </row>
    <row r="20" spans="1:9" ht="12.75" customHeight="1">
      <c r="A20" s="113">
        <v>4</v>
      </c>
      <c r="B20" s="120" t="s">
        <v>63</v>
      </c>
      <c r="C20" s="364" t="s">
        <v>67</v>
      </c>
      <c r="D20" s="355"/>
      <c r="E20" s="355"/>
      <c r="F20" s="114"/>
      <c r="G20" s="105"/>
      <c r="H20" s="173"/>
      <c r="I20" s="123"/>
    </row>
    <row r="21" spans="1:9" ht="12.75" customHeight="1">
      <c r="A21" s="115"/>
      <c r="B21" s="58"/>
      <c r="C21" s="365"/>
      <c r="D21" s="356"/>
      <c r="E21" s="356"/>
      <c r="F21" s="61"/>
      <c r="G21" s="40"/>
      <c r="H21" s="109"/>
      <c r="I21" s="123"/>
    </row>
    <row r="22" spans="1:9" ht="12.75" customHeight="1">
      <c r="A22" s="115"/>
      <c r="B22" s="58"/>
      <c r="C22" s="356"/>
      <c r="D22" s="356"/>
      <c r="E22" s="356"/>
      <c r="F22" s="172"/>
      <c r="G22" s="40"/>
      <c r="H22" s="109"/>
      <c r="I22" s="123"/>
    </row>
    <row r="23" spans="1:9" ht="13.5" thickBot="1">
      <c r="A23" s="116"/>
      <c r="B23" s="117"/>
      <c r="C23" s="117" t="s">
        <v>3</v>
      </c>
      <c r="D23" s="98">
        <v>140</v>
      </c>
      <c r="E23" s="29"/>
      <c r="F23" s="100"/>
      <c r="G23" s="100">
        <f>D23*F23</f>
        <v>0</v>
      </c>
      <c r="H23" s="126"/>
      <c r="I23" s="123"/>
    </row>
    <row r="24" spans="1:9" ht="13.5" thickTop="1">
      <c r="A24" s="115"/>
      <c r="B24" s="58"/>
      <c r="C24" s="58"/>
      <c r="D24" s="59"/>
      <c r="E24" s="60"/>
      <c r="F24" s="40"/>
      <c r="G24" s="40"/>
      <c r="H24" s="109"/>
      <c r="I24" s="123"/>
    </row>
    <row r="25" spans="1:9" ht="12.75" customHeight="1">
      <c r="A25" s="113">
        <v>5</v>
      </c>
      <c r="B25" s="111" t="s">
        <v>64</v>
      </c>
      <c r="C25" s="364" t="s">
        <v>68</v>
      </c>
      <c r="D25" s="355"/>
      <c r="E25" s="355"/>
      <c r="F25" s="114"/>
      <c r="G25" s="105"/>
      <c r="H25" s="173"/>
      <c r="I25" s="123"/>
    </row>
    <row r="26" spans="1:9" ht="12.75" customHeight="1">
      <c r="A26" s="115"/>
      <c r="B26" s="58"/>
      <c r="C26" s="365"/>
      <c r="D26" s="356"/>
      <c r="E26" s="356"/>
      <c r="F26" s="61"/>
      <c r="G26" s="40"/>
      <c r="H26" s="109"/>
      <c r="I26" s="123"/>
    </row>
    <row r="27" spans="1:9" ht="12.75" customHeight="1">
      <c r="A27" s="115"/>
      <c r="B27" s="58"/>
      <c r="C27" s="356"/>
      <c r="D27" s="356"/>
      <c r="E27" s="356"/>
      <c r="F27" s="172"/>
      <c r="G27" s="40"/>
      <c r="H27" s="109"/>
      <c r="I27" s="123"/>
    </row>
    <row r="28" spans="1:9" ht="13.5" thickBot="1">
      <c r="A28" s="116"/>
      <c r="B28" s="117"/>
      <c r="C28" s="117" t="s">
        <v>3</v>
      </c>
      <c r="D28" s="98">
        <v>70</v>
      </c>
      <c r="E28" s="29"/>
      <c r="F28" s="100"/>
      <c r="G28" s="100">
        <f>D28*F28</f>
        <v>0</v>
      </c>
      <c r="H28" s="126"/>
      <c r="I28" s="123"/>
    </row>
    <row r="29" spans="1:9" ht="13.5" thickTop="1">
      <c r="A29" s="115"/>
      <c r="B29" s="58"/>
      <c r="C29" s="58"/>
      <c r="D29" s="59"/>
      <c r="E29" s="60"/>
      <c r="F29" s="40"/>
      <c r="G29" s="40"/>
      <c r="H29" s="109"/>
      <c r="I29" s="123"/>
    </row>
    <row r="30" spans="1:9" ht="12.75" customHeight="1">
      <c r="A30" s="113">
        <v>6</v>
      </c>
      <c r="B30" s="111" t="s">
        <v>71</v>
      </c>
      <c r="C30" s="364" t="s">
        <v>69</v>
      </c>
      <c r="D30" s="355"/>
      <c r="E30" s="355"/>
      <c r="F30" s="114"/>
      <c r="G30" s="105"/>
      <c r="H30" s="173"/>
      <c r="I30" s="123"/>
    </row>
    <row r="31" spans="1:9" ht="12.75" customHeight="1">
      <c r="A31" s="115"/>
      <c r="B31" s="58"/>
      <c r="C31" s="365"/>
      <c r="D31" s="356"/>
      <c r="E31" s="356"/>
      <c r="F31" s="61"/>
      <c r="G31" s="40"/>
      <c r="H31" s="109"/>
      <c r="I31" s="123"/>
    </row>
    <row r="32" spans="1:9" ht="12.75" customHeight="1">
      <c r="A32" s="115"/>
      <c r="B32" s="58"/>
      <c r="C32" s="356"/>
      <c r="D32" s="356"/>
      <c r="E32" s="356"/>
      <c r="F32" s="172"/>
      <c r="G32" s="40"/>
      <c r="H32" s="109"/>
      <c r="I32" s="123"/>
    </row>
    <row r="33" spans="1:9" ht="13.5" thickBot="1">
      <c r="A33" s="116"/>
      <c r="B33" s="117"/>
      <c r="C33" s="117" t="s">
        <v>3</v>
      </c>
      <c r="D33" s="98">
        <v>110</v>
      </c>
      <c r="E33" s="29"/>
      <c r="F33" s="100"/>
      <c r="G33" s="100">
        <f>D33*F33</f>
        <v>0</v>
      </c>
      <c r="H33" s="126"/>
      <c r="I33" s="123"/>
    </row>
    <row r="34" spans="1:9" ht="13.5" thickTop="1">
      <c r="A34" s="115"/>
      <c r="B34" s="58"/>
      <c r="C34" s="58"/>
      <c r="D34" s="59"/>
      <c r="E34" s="60"/>
      <c r="F34" s="40"/>
      <c r="G34" s="40"/>
      <c r="H34" s="109"/>
      <c r="I34" s="123"/>
    </row>
    <row r="35" spans="1:9" ht="12.75" customHeight="1">
      <c r="A35" s="113">
        <v>7</v>
      </c>
      <c r="B35" s="111" t="s">
        <v>72</v>
      </c>
      <c r="C35" s="364" t="s">
        <v>70</v>
      </c>
      <c r="D35" s="355"/>
      <c r="E35" s="355"/>
      <c r="F35" s="114"/>
      <c r="G35" s="105"/>
      <c r="H35" s="173"/>
      <c r="I35" s="123"/>
    </row>
    <row r="36" spans="1:9" ht="12.75" customHeight="1">
      <c r="A36" s="115"/>
      <c r="B36" s="58"/>
      <c r="C36" s="365"/>
      <c r="D36" s="356"/>
      <c r="E36" s="356"/>
      <c r="F36" s="61"/>
      <c r="G36" s="40"/>
      <c r="H36" s="109"/>
      <c r="I36" s="123"/>
    </row>
    <row r="37" spans="1:9" ht="12.75" customHeight="1">
      <c r="A37" s="115"/>
      <c r="B37" s="58"/>
      <c r="C37" s="356"/>
      <c r="D37" s="356"/>
      <c r="E37" s="356"/>
      <c r="F37" s="172"/>
      <c r="G37" s="40"/>
      <c r="H37" s="109"/>
      <c r="I37" s="123"/>
    </row>
    <row r="38" spans="1:9" ht="13.5" thickBot="1">
      <c r="A38" s="116"/>
      <c r="B38" s="117"/>
      <c r="C38" s="117" t="s">
        <v>3</v>
      </c>
      <c r="D38" s="98">
        <v>55</v>
      </c>
      <c r="E38" s="29"/>
      <c r="F38" s="100"/>
      <c r="G38" s="100">
        <f>D38*F38</f>
        <v>0</v>
      </c>
      <c r="H38" s="126"/>
      <c r="I38" s="123"/>
    </row>
    <row r="39" spans="1:9" ht="13.5" thickTop="1">
      <c r="A39" s="115"/>
      <c r="B39" s="58"/>
      <c r="C39" s="58"/>
      <c r="D39" s="59"/>
      <c r="E39" s="60"/>
      <c r="F39" s="40"/>
      <c r="G39" s="40"/>
      <c r="H39" s="109"/>
      <c r="I39" s="123"/>
    </row>
    <row r="40" spans="1:9" ht="12.75" customHeight="1">
      <c r="A40" s="113">
        <v>8</v>
      </c>
      <c r="B40" s="111" t="s">
        <v>73</v>
      </c>
      <c r="C40" s="364" t="s">
        <v>58</v>
      </c>
      <c r="D40" s="355"/>
      <c r="E40" s="355"/>
      <c r="F40" s="114"/>
      <c r="G40" s="105"/>
      <c r="H40" s="173"/>
      <c r="I40" s="123"/>
    </row>
    <row r="41" spans="1:9" ht="12.75" customHeight="1">
      <c r="A41" s="115"/>
      <c r="B41" s="58"/>
      <c r="C41" s="365"/>
      <c r="D41" s="356"/>
      <c r="E41" s="356"/>
      <c r="F41" s="61"/>
      <c r="G41" s="40"/>
      <c r="H41" s="109"/>
      <c r="I41" s="123"/>
    </row>
    <row r="42" spans="1:9" ht="12.75" customHeight="1">
      <c r="A42" s="115"/>
      <c r="B42" s="58"/>
      <c r="C42" s="356"/>
      <c r="D42" s="356"/>
      <c r="E42" s="356"/>
      <c r="F42" s="172"/>
      <c r="G42" s="40"/>
      <c r="H42" s="109"/>
      <c r="I42" s="123"/>
    </row>
    <row r="43" spans="1:9" ht="13.5" thickBot="1">
      <c r="A43" s="116"/>
      <c r="B43" s="117"/>
      <c r="C43" s="117" t="s">
        <v>3</v>
      </c>
      <c r="D43" s="98">
        <v>45</v>
      </c>
      <c r="E43" s="29"/>
      <c r="F43" s="100"/>
      <c r="G43" s="100">
        <f>D43*F43</f>
        <v>0</v>
      </c>
      <c r="H43" s="126"/>
      <c r="I43" s="123"/>
    </row>
    <row r="44" spans="1:9" ht="13.5" thickTop="1">
      <c r="A44" s="115"/>
      <c r="B44" s="58"/>
      <c r="C44" s="58"/>
      <c r="D44" s="59"/>
      <c r="E44" s="60"/>
      <c r="F44" s="40"/>
      <c r="G44" s="40"/>
      <c r="H44" s="109"/>
      <c r="I44" s="123"/>
    </row>
    <row r="45" spans="1:9" ht="12.75" customHeight="1">
      <c r="A45" s="113">
        <v>9</v>
      </c>
      <c r="B45" s="111" t="s">
        <v>74</v>
      </c>
      <c r="C45" s="364" t="s">
        <v>59</v>
      </c>
      <c r="D45" s="355"/>
      <c r="E45" s="355"/>
      <c r="F45" s="114"/>
      <c r="G45" s="105"/>
      <c r="H45" s="173"/>
      <c r="I45" s="123"/>
    </row>
    <row r="46" spans="1:9" ht="12.75" customHeight="1">
      <c r="A46" s="115"/>
      <c r="B46" s="58"/>
      <c r="C46" s="365"/>
      <c r="D46" s="356"/>
      <c r="E46" s="356"/>
      <c r="F46" s="61"/>
      <c r="G46" s="40"/>
      <c r="H46" s="109"/>
      <c r="I46" s="123"/>
    </row>
    <row r="47" spans="1:9" ht="12.75" customHeight="1">
      <c r="A47" s="115"/>
      <c r="B47" s="58"/>
      <c r="C47" s="356"/>
      <c r="D47" s="356"/>
      <c r="E47" s="356"/>
      <c r="F47" s="172"/>
      <c r="G47" s="40"/>
      <c r="H47" s="109"/>
      <c r="I47" s="123"/>
    </row>
    <row r="48" spans="1:9" ht="13.5" thickBot="1">
      <c r="A48" s="116"/>
      <c r="B48" s="117"/>
      <c r="C48" s="117" t="s">
        <v>3</v>
      </c>
      <c r="D48" s="98">
        <v>25</v>
      </c>
      <c r="E48" s="29"/>
      <c r="F48" s="100"/>
      <c r="G48" s="100">
        <f>D48*F48</f>
        <v>0</v>
      </c>
      <c r="H48" s="126"/>
      <c r="I48" s="123"/>
    </row>
    <row r="49" spans="1:9" ht="13.5" thickTop="1">
      <c r="A49" s="115"/>
      <c r="B49" s="58"/>
      <c r="C49" s="58"/>
      <c r="D49" s="59"/>
      <c r="E49" s="60"/>
      <c r="F49" s="40"/>
      <c r="G49" s="40"/>
      <c r="H49" s="109"/>
      <c r="I49" s="123"/>
    </row>
    <row r="50" spans="1:9" ht="12.75" customHeight="1">
      <c r="A50" s="113">
        <v>10</v>
      </c>
      <c r="B50" s="111" t="s">
        <v>75</v>
      </c>
      <c r="C50" s="364" t="s">
        <v>60</v>
      </c>
      <c r="D50" s="355"/>
      <c r="E50" s="355"/>
      <c r="F50" s="114"/>
      <c r="G50" s="105"/>
      <c r="H50" s="173"/>
      <c r="I50" s="123"/>
    </row>
    <row r="51" spans="1:9" ht="12.75" customHeight="1">
      <c r="A51" s="115"/>
      <c r="B51" s="58"/>
      <c r="C51" s="365"/>
      <c r="D51" s="356"/>
      <c r="E51" s="356"/>
      <c r="F51" s="61"/>
      <c r="G51" s="40"/>
      <c r="H51" s="109"/>
      <c r="I51" s="123"/>
    </row>
    <row r="52" spans="1:9" ht="12.75" customHeight="1">
      <c r="A52" s="115"/>
      <c r="B52" s="58"/>
      <c r="C52" s="356"/>
      <c r="D52" s="356"/>
      <c r="E52" s="356"/>
      <c r="F52" s="172"/>
      <c r="G52" s="40"/>
      <c r="H52" s="109"/>
      <c r="I52" s="123"/>
    </row>
    <row r="53" spans="1:9" ht="13.5" thickBot="1">
      <c r="A53" s="116"/>
      <c r="B53" s="117"/>
      <c r="C53" s="117" t="s">
        <v>3</v>
      </c>
      <c r="D53" s="98">
        <v>15</v>
      </c>
      <c r="E53" s="29"/>
      <c r="F53" s="100"/>
      <c r="G53" s="100">
        <f>D53*F53</f>
        <v>0</v>
      </c>
      <c r="H53" s="126"/>
      <c r="I53" s="123"/>
    </row>
    <row r="54" spans="1:9" ht="13.5" thickTop="1">
      <c r="A54" s="115"/>
      <c r="B54" s="58"/>
      <c r="C54" s="58"/>
      <c r="D54" s="59"/>
      <c r="E54" s="60"/>
      <c r="F54" s="40"/>
      <c r="G54" s="40"/>
      <c r="H54" s="109"/>
      <c r="I54" s="123"/>
    </row>
    <row r="55" spans="1:9" ht="12.75" customHeight="1">
      <c r="A55" s="113">
        <v>11</v>
      </c>
      <c r="B55" s="111" t="s">
        <v>98</v>
      </c>
      <c r="C55" s="364" t="s">
        <v>99</v>
      </c>
      <c r="D55" s="355"/>
      <c r="E55" s="355"/>
      <c r="F55" s="114"/>
      <c r="G55" s="105"/>
      <c r="H55" s="173"/>
      <c r="I55" s="123"/>
    </row>
    <row r="56" spans="1:9" ht="13.5" thickBot="1">
      <c r="A56" s="116"/>
      <c r="B56" s="117"/>
      <c r="C56" s="117" t="s">
        <v>3</v>
      </c>
      <c r="D56" s="98">
        <v>450</v>
      </c>
      <c r="E56" s="29"/>
      <c r="F56" s="100"/>
      <c r="G56" s="100">
        <f>D56*F56</f>
        <v>0</v>
      </c>
      <c r="H56" s="126"/>
      <c r="I56" s="123"/>
    </row>
    <row r="57" spans="1:9" ht="13.5" thickTop="1">
      <c r="A57" s="115"/>
      <c r="B57" s="58"/>
      <c r="C57" s="58"/>
      <c r="D57" s="59"/>
      <c r="E57" s="60"/>
      <c r="F57" s="40"/>
      <c r="G57" s="40"/>
      <c r="H57" s="109"/>
      <c r="I57" s="123"/>
    </row>
    <row r="58" spans="1:9" ht="12.75" customHeight="1">
      <c r="A58" s="113">
        <v>12</v>
      </c>
      <c r="B58" s="111" t="s">
        <v>111</v>
      </c>
      <c r="C58" s="364" t="s">
        <v>112</v>
      </c>
      <c r="D58" s="355"/>
      <c r="E58" s="355"/>
      <c r="F58" s="114"/>
      <c r="G58" s="105"/>
      <c r="H58" s="173"/>
      <c r="I58" s="123"/>
    </row>
    <row r="59" spans="1:9" ht="13.5" thickBot="1">
      <c r="A59" s="116"/>
      <c r="B59" s="117"/>
      <c r="C59" s="117" t="s">
        <v>3</v>
      </c>
      <c r="D59" s="98">
        <v>450</v>
      </c>
      <c r="E59" s="29"/>
      <c r="F59" s="100"/>
      <c r="G59" s="100">
        <f>D59*F59</f>
        <v>0</v>
      </c>
      <c r="H59" s="126"/>
      <c r="I59" s="123"/>
    </row>
    <row r="60" spans="1:9" ht="13.5" thickTop="1">
      <c r="A60" s="115"/>
      <c r="B60" s="58"/>
      <c r="C60" s="58"/>
      <c r="D60" s="59"/>
      <c r="E60" s="60"/>
      <c r="F60" s="40"/>
      <c r="G60" s="40"/>
      <c r="H60" s="109"/>
      <c r="I60" s="123"/>
    </row>
    <row r="61" spans="1:9">
      <c r="A61" s="113">
        <v>13</v>
      </c>
      <c r="B61" s="111" t="s">
        <v>77</v>
      </c>
      <c r="C61" s="362" t="s">
        <v>76</v>
      </c>
      <c r="D61" s="358"/>
      <c r="E61" s="358"/>
      <c r="F61" s="105"/>
      <c r="G61" s="105"/>
      <c r="H61" s="127"/>
      <c r="I61" s="123"/>
    </row>
    <row r="62" spans="1:9">
      <c r="A62" s="115"/>
      <c r="B62" s="58"/>
      <c r="C62" s="363"/>
      <c r="D62" s="359"/>
      <c r="E62" s="359"/>
      <c r="F62" s="40"/>
      <c r="G62" s="40"/>
      <c r="H62" s="109"/>
      <c r="I62" s="123"/>
    </row>
    <row r="63" spans="1:9">
      <c r="A63" s="115"/>
      <c r="B63" s="58"/>
      <c r="C63" s="363"/>
      <c r="D63" s="359"/>
      <c r="E63" s="359"/>
      <c r="F63" s="170"/>
      <c r="G63" s="40"/>
      <c r="H63" s="109"/>
      <c r="I63" s="123"/>
    </row>
    <row r="64" spans="1:9" ht="12.75" customHeight="1" thickBot="1">
      <c r="A64" s="116"/>
      <c r="B64" s="117"/>
      <c r="C64" s="97" t="s">
        <v>15</v>
      </c>
      <c r="D64" s="98">
        <v>7</v>
      </c>
      <c r="E64" s="99"/>
      <c r="F64" s="100"/>
      <c r="G64" s="100">
        <f>D64*F64</f>
        <v>0</v>
      </c>
      <c r="H64" s="126"/>
      <c r="I64" s="123"/>
    </row>
    <row r="65" spans="1:9" ht="13.5" thickTop="1">
      <c r="A65" s="115"/>
      <c r="B65" s="58"/>
      <c r="C65" s="62"/>
      <c r="D65" s="63"/>
      <c r="E65" s="54"/>
      <c r="F65" s="40"/>
      <c r="G65" s="40"/>
      <c r="H65" s="109"/>
      <c r="I65" s="123"/>
    </row>
    <row r="66" spans="1:9">
      <c r="A66" s="113">
        <v>14</v>
      </c>
      <c r="B66" s="111" t="s">
        <v>107</v>
      </c>
      <c r="C66" s="362" t="s">
        <v>110</v>
      </c>
      <c r="D66" s="358"/>
      <c r="E66" s="358"/>
      <c r="F66" s="105"/>
      <c r="G66" s="105"/>
      <c r="H66" s="127"/>
      <c r="I66" s="123"/>
    </row>
    <row r="67" spans="1:9">
      <c r="A67" s="115"/>
      <c r="B67" s="58"/>
      <c r="C67" s="363"/>
      <c r="D67" s="359"/>
      <c r="E67" s="359"/>
      <c r="F67" s="170"/>
      <c r="G67" s="40"/>
      <c r="H67" s="109"/>
      <c r="I67" s="123"/>
    </row>
    <row r="68" spans="1:9" ht="12.75" customHeight="1" thickBot="1">
      <c r="A68" s="116"/>
      <c r="B68" s="117"/>
      <c r="C68" s="97" t="s">
        <v>15</v>
      </c>
      <c r="D68" s="98">
        <v>2</v>
      </c>
      <c r="E68" s="99"/>
      <c r="F68" s="100"/>
      <c r="G68" s="100">
        <f>D68*F68</f>
        <v>0</v>
      </c>
      <c r="H68" s="126"/>
      <c r="I68" s="123"/>
    </row>
    <row r="69" spans="1:9" ht="13.5" thickTop="1">
      <c r="A69" s="115"/>
      <c r="B69" s="58"/>
      <c r="C69" s="62"/>
      <c r="D69" s="63"/>
      <c r="E69" s="54"/>
      <c r="F69" s="40"/>
      <c r="G69" s="40"/>
      <c r="H69" s="109"/>
      <c r="I69" s="123"/>
    </row>
    <row r="70" spans="1:9">
      <c r="A70" s="113">
        <v>15</v>
      </c>
      <c r="B70" s="111" t="s">
        <v>79</v>
      </c>
      <c r="C70" s="362" t="s">
        <v>78</v>
      </c>
      <c r="D70" s="358"/>
      <c r="E70" s="358"/>
      <c r="F70" s="105"/>
      <c r="G70" s="105"/>
      <c r="H70" s="127"/>
      <c r="I70" s="123"/>
    </row>
    <row r="71" spans="1:9">
      <c r="A71" s="115"/>
      <c r="B71" s="58"/>
      <c r="C71" s="363"/>
      <c r="D71" s="359"/>
      <c r="E71" s="359"/>
      <c r="F71" s="170"/>
      <c r="G71" s="40"/>
      <c r="H71" s="109"/>
      <c r="I71" s="123"/>
    </row>
    <row r="72" spans="1:9" ht="13.5" thickBot="1">
      <c r="A72" s="116"/>
      <c r="B72" s="117"/>
      <c r="C72" s="97" t="s">
        <v>15</v>
      </c>
      <c r="D72" s="98">
        <v>9</v>
      </c>
      <c r="E72" s="99"/>
      <c r="F72" s="100"/>
      <c r="G72" s="100">
        <f>D72*F72</f>
        <v>0</v>
      </c>
      <c r="H72" s="126"/>
    </row>
    <row r="73" spans="1:9" ht="13.5" thickTop="1">
      <c r="A73" s="115"/>
      <c r="B73" s="58"/>
      <c r="C73" s="62"/>
      <c r="D73" s="63"/>
      <c r="E73" s="54"/>
      <c r="F73" s="40"/>
      <c r="G73" s="40"/>
      <c r="H73" s="109"/>
    </row>
    <row r="74" spans="1:9">
      <c r="A74" s="113">
        <v>16</v>
      </c>
      <c r="B74" s="111" t="s">
        <v>82</v>
      </c>
      <c r="C74" s="362" t="s">
        <v>80</v>
      </c>
      <c r="D74" s="358"/>
      <c r="E74" s="358"/>
      <c r="F74" s="105"/>
      <c r="G74" s="105"/>
      <c r="H74" s="127"/>
      <c r="I74" s="123"/>
    </row>
    <row r="75" spans="1:9">
      <c r="A75" s="115"/>
      <c r="B75" s="58"/>
      <c r="C75" s="363"/>
      <c r="D75" s="359"/>
      <c r="E75" s="359"/>
      <c r="F75" s="170"/>
      <c r="G75" s="40"/>
      <c r="H75" s="109"/>
      <c r="I75" s="123"/>
    </row>
    <row r="76" spans="1:9" ht="13.5" thickBot="1">
      <c r="A76" s="116"/>
      <c r="B76" s="117"/>
      <c r="C76" s="97" t="s">
        <v>15</v>
      </c>
      <c r="D76" s="98">
        <v>18</v>
      </c>
      <c r="E76" s="99"/>
      <c r="F76" s="100"/>
      <c r="G76" s="100">
        <f>D76*F76</f>
        <v>0</v>
      </c>
      <c r="H76" s="126"/>
    </row>
    <row r="77" spans="1:9" ht="13.5" thickTop="1">
      <c r="A77" s="115"/>
      <c r="B77" s="58"/>
      <c r="C77" s="62"/>
      <c r="D77" s="63"/>
      <c r="E77" s="54"/>
      <c r="F77" s="40"/>
      <c r="G77" s="40"/>
      <c r="H77" s="109"/>
    </row>
    <row r="78" spans="1:9">
      <c r="A78" s="113">
        <v>17</v>
      </c>
      <c r="B78" s="111" t="s">
        <v>83</v>
      </c>
      <c r="C78" s="362" t="s">
        <v>81</v>
      </c>
      <c r="D78" s="358"/>
      <c r="E78" s="358"/>
      <c r="F78" s="105"/>
      <c r="G78" s="105"/>
      <c r="H78" s="127"/>
      <c r="I78" s="123"/>
    </row>
    <row r="79" spans="1:9">
      <c r="A79" s="115"/>
      <c r="B79" s="58"/>
      <c r="C79" s="363"/>
      <c r="D79" s="359"/>
      <c r="E79" s="359"/>
      <c r="F79" s="170"/>
      <c r="G79" s="40"/>
      <c r="H79" s="109"/>
      <c r="I79" s="123"/>
    </row>
    <row r="80" spans="1:9" ht="13.5" thickBot="1">
      <c r="A80" s="116"/>
      <c r="B80" s="117"/>
      <c r="C80" s="97" t="s">
        <v>15</v>
      </c>
      <c r="D80" s="98">
        <v>5</v>
      </c>
      <c r="E80" s="99"/>
      <c r="F80" s="100"/>
      <c r="G80" s="100">
        <f>D80*F80</f>
        <v>0</v>
      </c>
      <c r="H80" s="126"/>
    </row>
    <row r="81" spans="1:8" ht="13.5" thickTop="1">
      <c r="A81" s="115"/>
      <c r="B81" s="58"/>
      <c r="C81" s="62"/>
      <c r="D81" s="63"/>
      <c r="E81" s="54"/>
      <c r="F81" s="40"/>
      <c r="G81" s="40"/>
      <c r="H81" s="109"/>
    </row>
    <row r="82" spans="1:8" ht="12.75" customHeight="1">
      <c r="A82" s="113">
        <v>18</v>
      </c>
      <c r="B82" s="111" t="s">
        <v>85</v>
      </c>
      <c r="C82" s="362" t="s">
        <v>84</v>
      </c>
      <c r="D82" s="358"/>
      <c r="E82" s="358"/>
      <c r="F82" s="105"/>
      <c r="G82" s="105"/>
      <c r="H82" s="127"/>
    </row>
    <row r="83" spans="1:8">
      <c r="A83" s="115"/>
      <c r="B83" s="58"/>
      <c r="C83" s="363"/>
      <c r="D83" s="359"/>
      <c r="E83" s="359"/>
      <c r="F83" s="170"/>
      <c r="G83" s="40"/>
      <c r="H83" s="109"/>
    </row>
    <row r="84" spans="1:8" ht="13.5" thickBot="1">
      <c r="A84" s="116"/>
      <c r="B84" s="117"/>
      <c r="C84" s="97" t="s">
        <v>15</v>
      </c>
      <c r="D84" s="98">
        <v>1</v>
      </c>
      <c r="E84" s="99"/>
      <c r="F84" s="100"/>
      <c r="G84" s="100">
        <f>D84*F84</f>
        <v>0</v>
      </c>
      <c r="H84" s="126"/>
    </row>
    <row r="85" spans="1:8" ht="13.5" thickTop="1">
      <c r="A85" s="115"/>
      <c r="B85" s="58"/>
      <c r="C85" s="58"/>
      <c r="D85" s="59"/>
      <c r="E85" s="60"/>
      <c r="F85" s="40"/>
      <c r="G85" s="40"/>
      <c r="H85" s="109"/>
    </row>
    <row r="86" spans="1:8" ht="12.75" customHeight="1">
      <c r="A86" s="113">
        <v>19</v>
      </c>
      <c r="B86" s="111" t="s">
        <v>113</v>
      </c>
      <c r="C86" s="360" t="s">
        <v>114</v>
      </c>
      <c r="D86" s="355"/>
      <c r="E86" s="355"/>
      <c r="F86" s="105"/>
      <c r="G86" s="105"/>
      <c r="H86" s="127"/>
    </row>
    <row r="87" spans="1:8" ht="13.5" thickBot="1">
      <c r="A87" s="116"/>
      <c r="B87" s="117"/>
      <c r="C87" s="117" t="s">
        <v>15</v>
      </c>
      <c r="D87" s="118">
        <v>9</v>
      </c>
      <c r="E87" s="29"/>
      <c r="F87" s="100"/>
      <c r="G87" s="100">
        <f>D87*F87</f>
        <v>0</v>
      </c>
      <c r="H87" s="126"/>
    </row>
    <row r="88" spans="1:8" ht="13.5" thickTop="1">
      <c r="A88" s="115"/>
      <c r="B88" s="58"/>
      <c r="C88" s="58"/>
      <c r="D88" s="59"/>
      <c r="E88" s="60"/>
      <c r="F88" s="40"/>
      <c r="G88" s="40"/>
      <c r="H88" s="109"/>
    </row>
    <row r="89" spans="1:8" ht="12.75" customHeight="1">
      <c r="A89" s="113">
        <v>20</v>
      </c>
      <c r="B89" s="111" t="s">
        <v>115</v>
      </c>
      <c r="C89" s="360" t="s">
        <v>116</v>
      </c>
      <c r="D89" s="355"/>
      <c r="E89" s="355"/>
      <c r="F89" s="105"/>
      <c r="G89" s="105"/>
      <c r="H89" s="127"/>
    </row>
    <row r="90" spans="1:8" ht="13.5" thickBot="1">
      <c r="A90" s="116"/>
      <c r="B90" s="117"/>
      <c r="C90" s="117" t="s">
        <v>15</v>
      </c>
      <c r="D90" s="118">
        <v>33</v>
      </c>
      <c r="E90" s="29"/>
      <c r="F90" s="100"/>
      <c r="G90" s="100">
        <f>D90*F90</f>
        <v>0</v>
      </c>
      <c r="H90" s="126"/>
    </row>
    <row r="91" spans="1:8" ht="13.5" thickTop="1">
      <c r="A91" s="115"/>
      <c r="B91" s="58"/>
      <c r="C91" s="58"/>
      <c r="D91" s="59"/>
      <c r="E91" s="60"/>
      <c r="F91" s="40"/>
      <c r="G91" s="40"/>
      <c r="H91" s="109"/>
    </row>
    <row r="92" spans="1:8" ht="12.75" customHeight="1">
      <c r="A92" s="113">
        <v>21</v>
      </c>
      <c r="B92" s="111" t="s">
        <v>108</v>
      </c>
      <c r="C92" s="362" t="s">
        <v>109</v>
      </c>
      <c r="D92" s="358"/>
      <c r="E92" s="358"/>
      <c r="F92" s="105"/>
      <c r="G92" s="105"/>
      <c r="H92" s="127"/>
    </row>
    <row r="93" spans="1:8">
      <c r="A93" s="115"/>
      <c r="B93" s="58"/>
      <c r="C93" s="363"/>
      <c r="D93" s="359"/>
      <c r="E93" s="359"/>
      <c r="F93" s="170"/>
      <c r="G93" s="40"/>
      <c r="H93" s="109"/>
    </row>
    <row r="94" spans="1:8" ht="13.5" thickBot="1">
      <c r="A94" s="116"/>
      <c r="B94" s="117"/>
      <c r="C94" s="97" t="s">
        <v>15</v>
      </c>
      <c r="D94" s="98">
        <v>7</v>
      </c>
      <c r="E94" s="99"/>
      <c r="F94" s="100"/>
      <c r="G94" s="100">
        <f>D94*F94</f>
        <v>0</v>
      </c>
      <c r="H94" s="126"/>
    </row>
    <row r="95" spans="1:8" ht="13.5" thickTop="1">
      <c r="A95" s="115"/>
      <c r="B95" s="58"/>
      <c r="C95" s="62"/>
      <c r="D95" s="63"/>
      <c r="E95" s="54"/>
      <c r="F95" s="40"/>
      <c r="G95" s="40"/>
      <c r="H95" s="109"/>
    </row>
    <row r="96" spans="1:8" ht="12.75" customHeight="1">
      <c r="A96" s="113">
        <v>22</v>
      </c>
      <c r="B96" s="111" t="s">
        <v>106</v>
      </c>
      <c r="C96" s="360" t="s">
        <v>648</v>
      </c>
      <c r="D96" s="355"/>
      <c r="E96" s="355"/>
      <c r="F96" s="105"/>
      <c r="G96" s="105"/>
      <c r="H96" s="127"/>
    </row>
    <row r="97" spans="1:8">
      <c r="A97" s="115"/>
      <c r="B97" s="58"/>
      <c r="C97" s="361"/>
      <c r="D97" s="356"/>
      <c r="E97" s="356"/>
      <c r="F97" s="40"/>
      <c r="G97" s="40"/>
      <c r="H97" s="109"/>
    </row>
    <row r="98" spans="1:8">
      <c r="A98" s="115"/>
      <c r="B98" s="58"/>
      <c r="C98" s="361"/>
      <c r="D98" s="356"/>
      <c r="E98" s="356"/>
      <c r="F98" s="170"/>
      <c r="G98" s="40"/>
      <c r="H98" s="109"/>
    </row>
    <row r="99" spans="1:8" ht="13.5" thickBot="1">
      <c r="A99" s="116"/>
      <c r="B99" s="117"/>
      <c r="C99" s="117" t="s">
        <v>15</v>
      </c>
      <c r="D99" s="118">
        <v>3</v>
      </c>
      <c r="E99" s="29"/>
      <c r="F99" s="100"/>
      <c r="G99" s="100">
        <f>D99*F99</f>
        <v>0</v>
      </c>
      <c r="H99" s="126"/>
    </row>
    <row r="100" spans="1:8" ht="13.5" thickTop="1">
      <c r="A100" s="113">
        <v>23</v>
      </c>
      <c r="B100" s="111" t="s">
        <v>105</v>
      </c>
      <c r="C100" s="360" t="s">
        <v>649</v>
      </c>
      <c r="D100" s="355"/>
      <c r="E100" s="355"/>
      <c r="F100" s="105"/>
      <c r="G100" s="105"/>
      <c r="H100" s="127"/>
    </row>
    <row r="101" spans="1:8">
      <c r="A101" s="115"/>
      <c r="B101" s="58"/>
      <c r="C101" s="361"/>
      <c r="D101" s="356"/>
      <c r="E101" s="356"/>
      <c r="F101" s="40"/>
      <c r="G101" s="40"/>
      <c r="H101" s="109"/>
    </row>
    <row r="102" spans="1:8">
      <c r="A102" s="115"/>
      <c r="B102" s="58"/>
      <c r="C102" s="361"/>
      <c r="D102" s="356"/>
      <c r="E102" s="356"/>
      <c r="F102" s="170"/>
      <c r="G102" s="40"/>
      <c r="H102" s="109"/>
    </row>
    <row r="103" spans="1:8" ht="13.5" thickBot="1">
      <c r="A103" s="116"/>
      <c r="B103" s="117"/>
      <c r="C103" s="117" t="s">
        <v>15</v>
      </c>
      <c r="D103" s="98">
        <v>30</v>
      </c>
      <c r="E103" s="29"/>
      <c r="F103" s="100"/>
      <c r="G103" s="100">
        <f>D103*F103</f>
        <v>0</v>
      </c>
      <c r="H103" s="126"/>
    </row>
    <row r="104" spans="1:8" ht="13.5" thickTop="1">
      <c r="A104" s="115"/>
      <c r="B104" s="58"/>
      <c r="C104" s="58"/>
      <c r="D104" s="59"/>
      <c r="E104" s="60"/>
      <c r="F104" s="40"/>
      <c r="G104" s="40"/>
      <c r="H104" s="109"/>
    </row>
    <row r="105" spans="1:8" ht="15.75">
      <c r="A105" s="152"/>
      <c r="B105" s="152"/>
      <c r="C105" s="152" t="s">
        <v>32</v>
      </c>
      <c r="D105" s="152"/>
      <c r="E105" s="152"/>
      <c r="F105" s="152"/>
      <c r="G105" s="153">
        <f>SUM(G5:G103)</f>
        <v>0</v>
      </c>
      <c r="H105" s="152" t="s">
        <v>18</v>
      </c>
    </row>
  </sheetData>
  <mergeCells count="23">
    <mergeCell ref="C5:E7"/>
    <mergeCell ref="C96:E98"/>
    <mergeCell ref="C66:E67"/>
    <mergeCell ref="C92:E93"/>
    <mergeCell ref="C58:E58"/>
    <mergeCell ref="C86:E86"/>
    <mergeCell ref="C89:E89"/>
    <mergeCell ref="C100:E102"/>
    <mergeCell ref="C61:E63"/>
    <mergeCell ref="C82:E83"/>
    <mergeCell ref="C10:E12"/>
    <mergeCell ref="C15:E17"/>
    <mergeCell ref="C25:E27"/>
    <mergeCell ref="C30:E32"/>
    <mergeCell ref="C35:E37"/>
    <mergeCell ref="C70:E71"/>
    <mergeCell ref="C74:E75"/>
    <mergeCell ref="C78:E79"/>
    <mergeCell ref="C20:E22"/>
    <mergeCell ref="C40:E42"/>
    <mergeCell ref="C45:E47"/>
    <mergeCell ref="C50:E52"/>
    <mergeCell ref="C55:E55"/>
  </mergeCells>
  <pageMargins left="0.98425196850393704" right="0.39370078740157483" top="0.98425196850393704" bottom="0.98425196850393704" header="0.31496062992125984" footer="0.31496062992125984"/>
  <pageSetup paperSize="9" orientation="portrait" horizontalDpi="300" verticalDpi="300" r:id="rId1"/>
  <headerFooter>
    <oddHeader>&amp;CRekonstrukcija Slemenske ceste, km 2,905 - km 3,410
1.etapa: km 2,905 - km 3,290, Ureditev ceste&amp;R&amp;K01+043NG/071-2008/2</oddHeader>
    <oddFooter>&amp;L&amp;K01+046PS Prostor d.o.o.&amp;CStran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86"/>
  <sheetViews>
    <sheetView view="pageBreakPreview" zoomScaleNormal="100" zoomScaleSheetLayoutView="100" workbookViewId="0">
      <selection activeCell="F9" sqref="F9"/>
    </sheetView>
  </sheetViews>
  <sheetFormatPr defaultRowHeight="12.75"/>
  <cols>
    <col min="1" max="1" width="4.7109375" style="28" customWidth="1"/>
    <col min="2" max="2" width="8.7109375" style="28" customWidth="1"/>
    <col min="3" max="3" width="10.7109375" style="28" customWidth="1"/>
    <col min="4" max="4" width="10.7109375" style="69" customWidth="1"/>
    <col min="5" max="5" width="28.7109375" style="28" customWidth="1"/>
    <col min="6" max="6" width="9.7109375" style="31" customWidth="1"/>
    <col min="7" max="7" width="12.7109375" style="31" customWidth="1"/>
    <col min="8" max="8" width="2.7109375" style="28" customWidth="1"/>
    <col min="9" max="16384" width="9.140625" style="28"/>
  </cols>
  <sheetData>
    <row r="2" spans="1:8" s="68" customFormat="1" ht="16.5" thickBot="1">
      <c r="A2" s="147"/>
      <c r="B2" s="149" t="s">
        <v>53</v>
      </c>
      <c r="C2" s="136"/>
      <c r="D2" s="154"/>
      <c r="E2" s="136"/>
      <c r="F2" s="137"/>
      <c r="G2" s="137"/>
      <c r="H2" s="136"/>
    </row>
    <row r="3" spans="1:8" s="68" customFormat="1" ht="16.5" thickTop="1">
      <c r="A3" s="270"/>
      <c r="B3" s="271"/>
      <c r="D3" s="272"/>
      <c r="F3" s="273"/>
      <c r="G3" s="273"/>
    </row>
    <row r="4" spans="1:8">
      <c r="A4" s="30"/>
      <c r="B4" s="4"/>
      <c r="C4" s="1"/>
    </row>
    <row r="5" spans="1:8">
      <c r="A5" s="30"/>
      <c r="B5" s="4"/>
      <c r="C5" s="28" t="s">
        <v>44</v>
      </c>
      <c r="D5" s="28" t="s">
        <v>45</v>
      </c>
      <c r="F5" s="31" t="s">
        <v>46</v>
      </c>
      <c r="G5" s="32" t="s">
        <v>47</v>
      </c>
      <c r="H5" s="31"/>
    </row>
    <row r="6" spans="1:8" ht="12.75" customHeight="1">
      <c r="A6" s="103">
        <v>1</v>
      </c>
      <c r="B6" s="104" t="s">
        <v>34</v>
      </c>
      <c r="C6" s="351" t="s">
        <v>102</v>
      </c>
      <c r="D6" s="355"/>
      <c r="E6" s="355"/>
      <c r="F6" s="105"/>
      <c r="G6" s="108"/>
      <c r="H6" s="127"/>
    </row>
    <row r="7" spans="1:8" ht="12.75" customHeight="1">
      <c r="A7" s="53"/>
      <c r="B7" s="110"/>
      <c r="C7" s="352"/>
      <c r="D7" s="356"/>
      <c r="E7" s="356"/>
      <c r="F7" s="40"/>
      <c r="G7" s="91"/>
      <c r="H7" s="109"/>
    </row>
    <row r="8" spans="1:8" ht="12.75" customHeight="1">
      <c r="A8" s="54"/>
      <c r="B8" s="95"/>
      <c r="C8" s="356"/>
      <c r="D8" s="356"/>
      <c r="E8" s="356"/>
      <c r="F8" s="40"/>
      <c r="G8" s="91"/>
      <c r="H8" s="109"/>
    </row>
    <row r="9" spans="1:8" ht="12.75" customHeight="1" thickBot="1">
      <c r="A9" s="99"/>
      <c r="B9" s="96"/>
      <c r="C9" s="97" t="s">
        <v>15</v>
      </c>
      <c r="D9" s="98">
        <v>2</v>
      </c>
      <c r="E9" s="99"/>
      <c r="F9" s="100"/>
      <c r="G9" s="102">
        <f>D9*F9</f>
        <v>0</v>
      </c>
      <c r="H9" s="126"/>
    </row>
    <row r="10" spans="1:8" ht="13.5" thickTop="1">
      <c r="B10" s="4"/>
      <c r="C10" s="13"/>
      <c r="D10" s="66"/>
      <c r="G10" s="92"/>
      <c r="H10" s="123"/>
    </row>
    <row r="11" spans="1:8">
      <c r="C11" s="13"/>
      <c r="D11" s="39"/>
      <c r="H11" s="123"/>
    </row>
    <row r="12" spans="1:8" ht="16.5" thickBot="1">
      <c r="A12" s="152"/>
      <c r="B12" s="152"/>
      <c r="C12" s="156" t="s">
        <v>54</v>
      </c>
      <c r="D12" s="157"/>
      <c r="E12" s="152"/>
      <c r="F12" s="158"/>
      <c r="G12" s="153">
        <f>SUM(G6:G10)</f>
        <v>0</v>
      </c>
      <c r="H12" s="152" t="s">
        <v>18</v>
      </c>
    </row>
    <row r="13" spans="1:8" ht="12.75" customHeight="1" thickTop="1"/>
    <row r="17" ht="12.75" customHeight="1"/>
    <row r="24" ht="12.75" customHeight="1"/>
    <row r="26" ht="12.75" customHeight="1"/>
    <row r="28" ht="12.75" customHeight="1"/>
    <row r="33" ht="12.75" customHeight="1"/>
    <row r="47" ht="13.5" customHeight="1"/>
    <row r="48" ht="12.75" customHeight="1"/>
    <row r="56" ht="12.75" customHeight="1"/>
    <row r="63" ht="12.75" customHeight="1"/>
    <row r="70" ht="12.75" customHeight="1"/>
    <row r="71" ht="12.75" customHeight="1"/>
    <row r="75" ht="12.75" customHeight="1"/>
    <row r="78" ht="12.75" customHeight="1"/>
    <row r="83" ht="12.75" customHeight="1"/>
    <row r="84" ht="12.75" customHeight="1"/>
    <row r="86" ht="12.75" customHeight="1"/>
  </sheetData>
  <mergeCells count="1">
    <mergeCell ref="C6:E8"/>
  </mergeCells>
  <phoneticPr fontId="0" type="noConversion"/>
  <pageMargins left="0.98425196850393704" right="0.39370078740157483" top="0.98425196850393704" bottom="0.98425196850393704" header="0.31496062992125984" footer="0.31496062992125984"/>
  <pageSetup paperSize="9" orientation="portrait" verticalDpi="360" r:id="rId1"/>
  <headerFooter alignWithMargins="0">
    <oddHeader>&amp;R&amp;K01+042NG/021-2021</oddHeader>
    <oddFooter>&amp;L&amp;K01+046PS Prostor d.o.o.&amp;CStran &amp;P/&amp;N</oddFooter>
  </headerFooter>
  <rowBreaks count="1" manualBreakCount="1">
    <brk id="2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J1062"/>
  <sheetViews>
    <sheetView showZeros="0" view="pageBreakPreview" topLeftCell="A48" zoomScaleNormal="60" workbookViewId="0">
      <selection activeCell="G176" sqref="G166:G176"/>
    </sheetView>
  </sheetViews>
  <sheetFormatPr defaultColWidth="9.28515625" defaultRowHeight="14.25"/>
  <cols>
    <col min="1" max="1" width="9.140625" style="189" customWidth="1"/>
    <col min="2" max="2" width="4.42578125" style="189" customWidth="1"/>
    <col min="3" max="3" width="4.28515625" style="189" customWidth="1"/>
    <col min="4" max="4" width="36.5703125" style="189" customWidth="1"/>
    <col min="5" max="5" width="6.140625" style="189" bestFit="1" customWidth="1"/>
    <col min="6" max="6" width="5.5703125" style="209" bestFit="1" customWidth="1"/>
    <col min="7" max="7" width="10.7109375" style="191" bestFit="1" customWidth="1"/>
    <col min="8" max="8" width="13.42578125" style="191" bestFit="1" customWidth="1"/>
    <col min="9" max="256" width="9.28515625" style="189"/>
    <col min="257" max="257" width="9.140625" style="189" customWidth="1"/>
    <col min="258" max="258" width="4.42578125" style="189" customWidth="1"/>
    <col min="259" max="259" width="4.28515625" style="189" customWidth="1"/>
    <col min="260" max="260" width="36.5703125" style="189" customWidth="1"/>
    <col min="261" max="261" width="6.140625" style="189" bestFit="1" customWidth="1"/>
    <col min="262" max="262" width="5.5703125" style="189" bestFit="1" customWidth="1"/>
    <col min="263" max="263" width="10.7109375" style="189" bestFit="1" customWidth="1"/>
    <col min="264" max="264" width="13.42578125" style="189" bestFit="1" customWidth="1"/>
    <col min="265" max="512" width="9.28515625" style="189"/>
    <col min="513" max="513" width="9.140625" style="189" customWidth="1"/>
    <col min="514" max="514" width="4.42578125" style="189" customWidth="1"/>
    <col min="515" max="515" width="4.28515625" style="189" customWidth="1"/>
    <col min="516" max="516" width="36.5703125" style="189" customWidth="1"/>
    <col min="517" max="517" width="6.140625" style="189" bestFit="1" customWidth="1"/>
    <col min="518" max="518" width="5.5703125" style="189" bestFit="1" customWidth="1"/>
    <col min="519" max="519" width="10.7109375" style="189" bestFit="1" customWidth="1"/>
    <col min="520" max="520" width="13.42578125" style="189" bestFit="1" customWidth="1"/>
    <col min="521" max="768" width="9.28515625" style="189"/>
    <col min="769" max="769" width="9.140625" style="189" customWidth="1"/>
    <col min="770" max="770" width="4.42578125" style="189" customWidth="1"/>
    <col min="771" max="771" width="4.28515625" style="189" customWidth="1"/>
    <col min="772" max="772" width="36.5703125" style="189" customWidth="1"/>
    <col min="773" max="773" width="6.140625" style="189" bestFit="1" customWidth="1"/>
    <col min="774" max="774" width="5.5703125" style="189" bestFit="1" customWidth="1"/>
    <col min="775" max="775" width="10.7109375" style="189" bestFit="1" customWidth="1"/>
    <col min="776" max="776" width="13.42578125" style="189" bestFit="1" customWidth="1"/>
    <col min="777" max="1024" width="9.28515625" style="189"/>
    <col min="1025" max="1025" width="9.140625" style="189" customWidth="1"/>
    <col min="1026" max="1026" width="4.42578125" style="189" customWidth="1"/>
    <col min="1027" max="1027" width="4.28515625" style="189" customWidth="1"/>
    <col min="1028" max="1028" width="36.5703125" style="189" customWidth="1"/>
    <col min="1029" max="1029" width="6.140625" style="189" bestFit="1" customWidth="1"/>
    <col min="1030" max="1030" width="5.5703125" style="189" bestFit="1" customWidth="1"/>
    <col min="1031" max="1031" width="10.7109375" style="189" bestFit="1" customWidth="1"/>
    <col min="1032" max="1032" width="13.42578125" style="189" bestFit="1" customWidth="1"/>
    <col min="1033" max="1280" width="9.28515625" style="189"/>
    <col min="1281" max="1281" width="9.140625" style="189" customWidth="1"/>
    <col min="1282" max="1282" width="4.42578125" style="189" customWidth="1"/>
    <col min="1283" max="1283" width="4.28515625" style="189" customWidth="1"/>
    <col min="1284" max="1284" width="36.5703125" style="189" customWidth="1"/>
    <col min="1285" max="1285" width="6.140625" style="189" bestFit="1" customWidth="1"/>
    <col min="1286" max="1286" width="5.5703125" style="189" bestFit="1" customWidth="1"/>
    <col min="1287" max="1287" width="10.7109375" style="189" bestFit="1" customWidth="1"/>
    <col min="1288" max="1288" width="13.42578125" style="189" bestFit="1" customWidth="1"/>
    <col min="1289" max="1536" width="9.28515625" style="189"/>
    <col min="1537" max="1537" width="9.140625" style="189" customWidth="1"/>
    <col min="1538" max="1538" width="4.42578125" style="189" customWidth="1"/>
    <col min="1539" max="1539" width="4.28515625" style="189" customWidth="1"/>
    <col min="1540" max="1540" width="36.5703125" style="189" customWidth="1"/>
    <col min="1541" max="1541" width="6.140625" style="189" bestFit="1" customWidth="1"/>
    <col min="1542" max="1542" width="5.5703125" style="189" bestFit="1" customWidth="1"/>
    <col min="1543" max="1543" width="10.7109375" style="189" bestFit="1" customWidth="1"/>
    <col min="1544" max="1544" width="13.42578125" style="189" bestFit="1" customWidth="1"/>
    <col min="1545" max="1792" width="9.28515625" style="189"/>
    <col min="1793" max="1793" width="9.140625" style="189" customWidth="1"/>
    <col min="1794" max="1794" width="4.42578125" style="189" customWidth="1"/>
    <col min="1795" max="1795" width="4.28515625" style="189" customWidth="1"/>
    <col min="1796" max="1796" width="36.5703125" style="189" customWidth="1"/>
    <col min="1797" max="1797" width="6.140625" style="189" bestFit="1" customWidth="1"/>
    <col min="1798" max="1798" width="5.5703125" style="189" bestFit="1" customWidth="1"/>
    <col min="1799" max="1799" width="10.7109375" style="189" bestFit="1" customWidth="1"/>
    <col min="1800" max="1800" width="13.42578125" style="189" bestFit="1" customWidth="1"/>
    <col min="1801" max="2048" width="9.28515625" style="189"/>
    <col min="2049" max="2049" width="9.140625" style="189" customWidth="1"/>
    <col min="2050" max="2050" width="4.42578125" style="189" customWidth="1"/>
    <col min="2051" max="2051" width="4.28515625" style="189" customWidth="1"/>
    <col min="2052" max="2052" width="36.5703125" style="189" customWidth="1"/>
    <col min="2053" max="2053" width="6.140625" style="189" bestFit="1" customWidth="1"/>
    <col min="2054" max="2054" width="5.5703125" style="189" bestFit="1" customWidth="1"/>
    <col min="2055" max="2055" width="10.7109375" style="189" bestFit="1" customWidth="1"/>
    <col min="2056" max="2056" width="13.42578125" style="189" bestFit="1" customWidth="1"/>
    <col min="2057" max="2304" width="9.28515625" style="189"/>
    <col min="2305" max="2305" width="9.140625" style="189" customWidth="1"/>
    <col min="2306" max="2306" width="4.42578125" style="189" customWidth="1"/>
    <col min="2307" max="2307" width="4.28515625" style="189" customWidth="1"/>
    <col min="2308" max="2308" width="36.5703125" style="189" customWidth="1"/>
    <col min="2309" max="2309" width="6.140625" style="189" bestFit="1" customWidth="1"/>
    <col min="2310" max="2310" width="5.5703125" style="189" bestFit="1" customWidth="1"/>
    <col min="2311" max="2311" width="10.7109375" style="189" bestFit="1" customWidth="1"/>
    <col min="2312" max="2312" width="13.42578125" style="189" bestFit="1" customWidth="1"/>
    <col min="2313" max="2560" width="9.28515625" style="189"/>
    <col min="2561" max="2561" width="9.140625" style="189" customWidth="1"/>
    <col min="2562" max="2562" width="4.42578125" style="189" customWidth="1"/>
    <col min="2563" max="2563" width="4.28515625" style="189" customWidth="1"/>
    <col min="2564" max="2564" width="36.5703125" style="189" customWidth="1"/>
    <col min="2565" max="2565" width="6.140625" style="189" bestFit="1" customWidth="1"/>
    <col min="2566" max="2566" width="5.5703125" style="189" bestFit="1" customWidth="1"/>
    <col min="2567" max="2567" width="10.7109375" style="189" bestFit="1" customWidth="1"/>
    <col min="2568" max="2568" width="13.42578125" style="189" bestFit="1" customWidth="1"/>
    <col min="2569" max="2816" width="9.28515625" style="189"/>
    <col min="2817" max="2817" width="9.140625" style="189" customWidth="1"/>
    <col min="2818" max="2818" width="4.42578125" style="189" customWidth="1"/>
    <col min="2819" max="2819" width="4.28515625" style="189" customWidth="1"/>
    <col min="2820" max="2820" width="36.5703125" style="189" customWidth="1"/>
    <col min="2821" max="2821" width="6.140625" style="189" bestFit="1" customWidth="1"/>
    <col min="2822" max="2822" width="5.5703125" style="189" bestFit="1" customWidth="1"/>
    <col min="2823" max="2823" width="10.7109375" style="189" bestFit="1" customWidth="1"/>
    <col min="2824" max="2824" width="13.42578125" style="189" bestFit="1" customWidth="1"/>
    <col min="2825" max="3072" width="9.28515625" style="189"/>
    <col min="3073" max="3073" width="9.140625" style="189" customWidth="1"/>
    <col min="3074" max="3074" width="4.42578125" style="189" customWidth="1"/>
    <col min="3075" max="3075" width="4.28515625" style="189" customWidth="1"/>
    <col min="3076" max="3076" width="36.5703125" style="189" customWidth="1"/>
    <col min="3077" max="3077" width="6.140625" style="189" bestFit="1" customWidth="1"/>
    <col min="3078" max="3078" width="5.5703125" style="189" bestFit="1" customWidth="1"/>
    <col min="3079" max="3079" width="10.7109375" style="189" bestFit="1" customWidth="1"/>
    <col min="3080" max="3080" width="13.42578125" style="189" bestFit="1" customWidth="1"/>
    <col min="3081" max="3328" width="9.28515625" style="189"/>
    <col min="3329" max="3329" width="9.140625" style="189" customWidth="1"/>
    <col min="3330" max="3330" width="4.42578125" style="189" customWidth="1"/>
    <col min="3331" max="3331" width="4.28515625" style="189" customWidth="1"/>
    <col min="3332" max="3332" width="36.5703125" style="189" customWidth="1"/>
    <col min="3333" max="3333" width="6.140625" style="189" bestFit="1" customWidth="1"/>
    <col min="3334" max="3334" width="5.5703125" style="189" bestFit="1" customWidth="1"/>
    <col min="3335" max="3335" width="10.7109375" style="189" bestFit="1" customWidth="1"/>
    <col min="3336" max="3336" width="13.42578125" style="189" bestFit="1" customWidth="1"/>
    <col min="3337" max="3584" width="9.28515625" style="189"/>
    <col min="3585" max="3585" width="9.140625" style="189" customWidth="1"/>
    <col min="3586" max="3586" width="4.42578125" style="189" customWidth="1"/>
    <col min="3587" max="3587" width="4.28515625" style="189" customWidth="1"/>
    <col min="3588" max="3588" width="36.5703125" style="189" customWidth="1"/>
    <col min="3589" max="3589" width="6.140625" style="189" bestFit="1" customWidth="1"/>
    <col min="3590" max="3590" width="5.5703125" style="189" bestFit="1" customWidth="1"/>
    <col min="3591" max="3591" width="10.7109375" style="189" bestFit="1" customWidth="1"/>
    <col min="3592" max="3592" width="13.42578125" style="189" bestFit="1" customWidth="1"/>
    <col min="3593" max="3840" width="9.28515625" style="189"/>
    <col min="3841" max="3841" width="9.140625" style="189" customWidth="1"/>
    <col min="3842" max="3842" width="4.42578125" style="189" customWidth="1"/>
    <col min="3843" max="3843" width="4.28515625" style="189" customWidth="1"/>
    <col min="3844" max="3844" width="36.5703125" style="189" customWidth="1"/>
    <col min="3845" max="3845" width="6.140625" style="189" bestFit="1" customWidth="1"/>
    <col min="3846" max="3846" width="5.5703125" style="189" bestFit="1" customWidth="1"/>
    <col min="3847" max="3847" width="10.7109375" style="189" bestFit="1" customWidth="1"/>
    <col min="3848" max="3848" width="13.42578125" style="189" bestFit="1" customWidth="1"/>
    <col min="3849" max="4096" width="9.28515625" style="189"/>
    <col min="4097" max="4097" width="9.140625" style="189" customWidth="1"/>
    <col min="4098" max="4098" width="4.42578125" style="189" customWidth="1"/>
    <col min="4099" max="4099" width="4.28515625" style="189" customWidth="1"/>
    <col min="4100" max="4100" width="36.5703125" style="189" customWidth="1"/>
    <col min="4101" max="4101" width="6.140625" style="189" bestFit="1" customWidth="1"/>
    <col min="4102" max="4102" width="5.5703125" style="189" bestFit="1" customWidth="1"/>
    <col min="4103" max="4103" width="10.7109375" style="189" bestFit="1" customWidth="1"/>
    <col min="4104" max="4104" width="13.42578125" style="189" bestFit="1" customWidth="1"/>
    <col min="4105" max="4352" width="9.28515625" style="189"/>
    <col min="4353" max="4353" width="9.140625" style="189" customWidth="1"/>
    <col min="4354" max="4354" width="4.42578125" style="189" customWidth="1"/>
    <col min="4355" max="4355" width="4.28515625" style="189" customWidth="1"/>
    <col min="4356" max="4356" width="36.5703125" style="189" customWidth="1"/>
    <col min="4357" max="4357" width="6.140625" style="189" bestFit="1" customWidth="1"/>
    <col min="4358" max="4358" width="5.5703125" style="189" bestFit="1" customWidth="1"/>
    <col min="4359" max="4359" width="10.7109375" style="189" bestFit="1" customWidth="1"/>
    <col min="4360" max="4360" width="13.42578125" style="189" bestFit="1" customWidth="1"/>
    <col min="4361" max="4608" width="9.28515625" style="189"/>
    <col min="4609" max="4609" width="9.140625" style="189" customWidth="1"/>
    <col min="4610" max="4610" width="4.42578125" style="189" customWidth="1"/>
    <col min="4611" max="4611" width="4.28515625" style="189" customWidth="1"/>
    <col min="4612" max="4612" width="36.5703125" style="189" customWidth="1"/>
    <col min="4613" max="4613" width="6.140625" style="189" bestFit="1" customWidth="1"/>
    <col min="4614" max="4614" width="5.5703125" style="189" bestFit="1" customWidth="1"/>
    <col min="4615" max="4615" width="10.7109375" style="189" bestFit="1" customWidth="1"/>
    <col min="4616" max="4616" width="13.42578125" style="189" bestFit="1" customWidth="1"/>
    <col min="4617" max="4864" width="9.28515625" style="189"/>
    <col min="4865" max="4865" width="9.140625" style="189" customWidth="1"/>
    <col min="4866" max="4866" width="4.42578125" style="189" customWidth="1"/>
    <col min="4867" max="4867" width="4.28515625" style="189" customWidth="1"/>
    <col min="4868" max="4868" width="36.5703125" style="189" customWidth="1"/>
    <col min="4869" max="4869" width="6.140625" style="189" bestFit="1" customWidth="1"/>
    <col min="4870" max="4870" width="5.5703125" style="189" bestFit="1" customWidth="1"/>
    <col min="4871" max="4871" width="10.7109375" style="189" bestFit="1" customWidth="1"/>
    <col min="4872" max="4872" width="13.42578125" style="189" bestFit="1" customWidth="1"/>
    <col min="4873" max="5120" width="9.28515625" style="189"/>
    <col min="5121" max="5121" width="9.140625" style="189" customWidth="1"/>
    <col min="5122" max="5122" width="4.42578125" style="189" customWidth="1"/>
    <col min="5123" max="5123" width="4.28515625" style="189" customWidth="1"/>
    <col min="5124" max="5124" width="36.5703125" style="189" customWidth="1"/>
    <col min="5125" max="5125" width="6.140625" style="189" bestFit="1" customWidth="1"/>
    <col min="5126" max="5126" width="5.5703125" style="189" bestFit="1" customWidth="1"/>
    <col min="5127" max="5127" width="10.7109375" style="189" bestFit="1" customWidth="1"/>
    <col min="5128" max="5128" width="13.42578125" style="189" bestFit="1" customWidth="1"/>
    <col min="5129" max="5376" width="9.28515625" style="189"/>
    <col min="5377" max="5377" width="9.140625" style="189" customWidth="1"/>
    <col min="5378" max="5378" width="4.42578125" style="189" customWidth="1"/>
    <col min="5379" max="5379" width="4.28515625" style="189" customWidth="1"/>
    <col min="5380" max="5380" width="36.5703125" style="189" customWidth="1"/>
    <col min="5381" max="5381" width="6.140625" style="189" bestFit="1" customWidth="1"/>
    <col min="5382" max="5382" width="5.5703125" style="189" bestFit="1" customWidth="1"/>
    <col min="5383" max="5383" width="10.7109375" style="189" bestFit="1" customWidth="1"/>
    <col min="5384" max="5384" width="13.42578125" style="189" bestFit="1" customWidth="1"/>
    <col min="5385" max="5632" width="9.28515625" style="189"/>
    <col min="5633" max="5633" width="9.140625" style="189" customWidth="1"/>
    <col min="5634" max="5634" width="4.42578125" style="189" customWidth="1"/>
    <col min="5635" max="5635" width="4.28515625" style="189" customWidth="1"/>
    <col min="5636" max="5636" width="36.5703125" style="189" customWidth="1"/>
    <col min="5637" max="5637" width="6.140625" style="189" bestFit="1" customWidth="1"/>
    <col min="5638" max="5638" width="5.5703125" style="189" bestFit="1" customWidth="1"/>
    <col min="5639" max="5639" width="10.7109375" style="189" bestFit="1" customWidth="1"/>
    <col min="5640" max="5640" width="13.42578125" style="189" bestFit="1" customWidth="1"/>
    <col min="5641" max="5888" width="9.28515625" style="189"/>
    <col min="5889" max="5889" width="9.140625" style="189" customWidth="1"/>
    <col min="5890" max="5890" width="4.42578125" style="189" customWidth="1"/>
    <col min="5891" max="5891" width="4.28515625" style="189" customWidth="1"/>
    <col min="5892" max="5892" width="36.5703125" style="189" customWidth="1"/>
    <col min="5893" max="5893" width="6.140625" style="189" bestFit="1" customWidth="1"/>
    <col min="5894" max="5894" width="5.5703125" style="189" bestFit="1" customWidth="1"/>
    <col min="5895" max="5895" width="10.7109375" style="189" bestFit="1" customWidth="1"/>
    <col min="5896" max="5896" width="13.42578125" style="189" bestFit="1" customWidth="1"/>
    <col min="5897" max="6144" width="9.28515625" style="189"/>
    <col min="6145" max="6145" width="9.140625" style="189" customWidth="1"/>
    <col min="6146" max="6146" width="4.42578125" style="189" customWidth="1"/>
    <col min="6147" max="6147" width="4.28515625" style="189" customWidth="1"/>
    <col min="6148" max="6148" width="36.5703125" style="189" customWidth="1"/>
    <col min="6149" max="6149" width="6.140625" style="189" bestFit="1" customWidth="1"/>
    <col min="6150" max="6150" width="5.5703125" style="189" bestFit="1" customWidth="1"/>
    <col min="6151" max="6151" width="10.7109375" style="189" bestFit="1" customWidth="1"/>
    <col min="6152" max="6152" width="13.42578125" style="189" bestFit="1" customWidth="1"/>
    <col min="6153" max="6400" width="9.28515625" style="189"/>
    <col min="6401" max="6401" width="9.140625" style="189" customWidth="1"/>
    <col min="6402" max="6402" width="4.42578125" style="189" customWidth="1"/>
    <col min="6403" max="6403" width="4.28515625" style="189" customWidth="1"/>
    <col min="6404" max="6404" width="36.5703125" style="189" customWidth="1"/>
    <col min="6405" max="6405" width="6.140625" style="189" bestFit="1" customWidth="1"/>
    <col min="6406" max="6406" width="5.5703125" style="189" bestFit="1" customWidth="1"/>
    <col min="6407" max="6407" width="10.7109375" style="189" bestFit="1" customWidth="1"/>
    <col min="6408" max="6408" width="13.42578125" style="189" bestFit="1" customWidth="1"/>
    <col min="6409" max="6656" width="9.28515625" style="189"/>
    <col min="6657" max="6657" width="9.140625" style="189" customWidth="1"/>
    <col min="6658" max="6658" width="4.42578125" style="189" customWidth="1"/>
    <col min="6659" max="6659" width="4.28515625" style="189" customWidth="1"/>
    <col min="6660" max="6660" width="36.5703125" style="189" customWidth="1"/>
    <col min="6661" max="6661" width="6.140625" style="189" bestFit="1" customWidth="1"/>
    <col min="6662" max="6662" width="5.5703125" style="189" bestFit="1" customWidth="1"/>
    <col min="6663" max="6663" width="10.7109375" style="189" bestFit="1" customWidth="1"/>
    <col min="6664" max="6664" width="13.42578125" style="189" bestFit="1" customWidth="1"/>
    <col min="6665" max="6912" width="9.28515625" style="189"/>
    <col min="6913" max="6913" width="9.140625" style="189" customWidth="1"/>
    <col min="6914" max="6914" width="4.42578125" style="189" customWidth="1"/>
    <col min="6915" max="6915" width="4.28515625" style="189" customWidth="1"/>
    <col min="6916" max="6916" width="36.5703125" style="189" customWidth="1"/>
    <col min="6917" max="6917" width="6.140625" style="189" bestFit="1" customWidth="1"/>
    <col min="6918" max="6918" width="5.5703125" style="189" bestFit="1" customWidth="1"/>
    <col min="6919" max="6919" width="10.7109375" style="189" bestFit="1" customWidth="1"/>
    <col min="6920" max="6920" width="13.42578125" style="189" bestFit="1" customWidth="1"/>
    <col min="6921" max="7168" width="9.28515625" style="189"/>
    <col min="7169" max="7169" width="9.140625" style="189" customWidth="1"/>
    <col min="7170" max="7170" width="4.42578125" style="189" customWidth="1"/>
    <col min="7171" max="7171" width="4.28515625" style="189" customWidth="1"/>
    <col min="7172" max="7172" width="36.5703125" style="189" customWidth="1"/>
    <col min="7173" max="7173" width="6.140625" style="189" bestFit="1" customWidth="1"/>
    <col min="7174" max="7174" width="5.5703125" style="189" bestFit="1" customWidth="1"/>
    <col min="7175" max="7175" width="10.7109375" style="189" bestFit="1" customWidth="1"/>
    <col min="7176" max="7176" width="13.42578125" style="189" bestFit="1" customWidth="1"/>
    <col min="7177" max="7424" width="9.28515625" style="189"/>
    <col min="7425" max="7425" width="9.140625" style="189" customWidth="1"/>
    <col min="7426" max="7426" width="4.42578125" style="189" customWidth="1"/>
    <col min="7427" max="7427" width="4.28515625" style="189" customWidth="1"/>
    <col min="7428" max="7428" width="36.5703125" style="189" customWidth="1"/>
    <col min="7429" max="7429" width="6.140625" style="189" bestFit="1" customWidth="1"/>
    <col min="7430" max="7430" width="5.5703125" style="189" bestFit="1" customWidth="1"/>
    <col min="7431" max="7431" width="10.7109375" style="189" bestFit="1" customWidth="1"/>
    <col min="7432" max="7432" width="13.42578125" style="189" bestFit="1" customWidth="1"/>
    <col min="7433" max="7680" width="9.28515625" style="189"/>
    <col min="7681" max="7681" width="9.140625" style="189" customWidth="1"/>
    <col min="7682" max="7682" width="4.42578125" style="189" customWidth="1"/>
    <col min="7683" max="7683" width="4.28515625" style="189" customWidth="1"/>
    <col min="7684" max="7684" width="36.5703125" style="189" customWidth="1"/>
    <col min="7685" max="7685" width="6.140625" style="189" bestFit="1" customWidth="1"/>
    <col min="7686" max="7686" width="5.5703125" style="189" bestFit="1" customWidth="1"/>
    <col min="7687" max="7687" width="10.7109375" style="189" bestFit="1" customWidth="1"/>
    <col min="7688" max="7688" width="13.42578125" style="189" bestFit="1" customWidth="1"/>
    <col min="7689" max="7936" width="9.28515625" style="189"/>
    <col min="7937" max="7937" width="9.140625" style="189" customWidth="1"/>
    <col min="7938" max="7938" width="4.42578125" style="189" customWidth="1"/>
    <col min="7939" max="7939" width="4.28515625" style="189" customWidth="1"/>
    <col min="7940" max="7940" width="36.5703125" style="189" customWidth="1"/>
    <col min="7941" max="7941" width="6.140625" style="189" bestFit="1" customWidth="1"/>
    <col min="7942" max="7942" width="5.5703125" style="189" bestFit="1" customWidth="1"/>
    <col min="7943" max="7943" width="10.7109375" style="189" bestFit="1" customWidth="1"/>
    <col min="7944" max="7944" width="13.42578125" style="189" bestFit="1" customWidth="1"/>
    <col min="7945" max="8192" width="9.28515625" style="189"/>
    <col min="8193" max="8193" width="9.140625" style="189" customWidth="1"/>
    <col min="8194" max="8194" width="4.42578125" style="189" customWidth="1"/>
    <col min="8195" max="8195" width="4.28515625" style="189" customWidth="1"/>
    <col min="8196" max="8196" width="36.5703125" style="189" customWidth="1"/>
    <col min="8197" max="8197" width="6.140625" style="189" bestFit="1" customWidth="1"/>
    <col min="8198" max="8198" width="5.5703125" style="189" bestFit="1" customWidth="1"/>
    <col min="8199" max="8199" width="10.7109375" style="189" bestFit="1" customWidth="1"/>
    <col min="8200" max="8200" width="13.42578125" style="189" bestFit="1" customWidth="1"/>
    <col min="8201" max="8448" width="9.28515625" style="189"/>
    <col min="8449" max="8449" width="9.140625" style="189" customWidth="1"/>
    <col min="8450" max="8450" width="4.42578125" style="189" customWidth="1"/>
    <col min="8451" max="8451" width="4.28515625" style="189" customWidth="1"/>
    <col min="8452" max="8452" width="36.5703125" style="189" customWidth="1"/>
    <col min="8453" max="8453" width="6.140625" style="189" bestFit="1" customWidth="1"/>
    <col min="8454" max="8454" width="5.5703125" style="189" bestFit="1" customWidth="1"/>
    <col min="8455" max="8455" width="10.7109375" style="189" bestFit="1" customWidth="1"/>
    <col min="8456" max="8456" width="13.42578125" style="189" bestFit="1" customWidth="1"/>
    <col min="8457" max="8704" width="9.28515625" style="189"/>
    <col min="8705" max="8705" width="9.140625" style="189" customWidth="1"/>
    <col min="8706" max="8706" width="4.42578125" style="189" customWidth="1"/>
    <col min="8707" max="8707" width="4.28515625" style="189" customWidth="1"/>
    <col min="8708" max="8708" width="36.5703125" style="189" customWidth="1"/>
    <col min="8709" max="8709" width="6.140625" style="189" bestFit="1" customWidth="1"/>
    <col min="8710" max="8710" width="5.5703125" style="189" bestFit="1" customWidth="1"/>
    <col min="8711" max="8711" width="10.7109375" style="189" bestFit="1" customWidth="1"/>
    <col min="8712" max="8712" width="13.42578125" style="189" bestFit="1" customWidth="1"/>
    <col min="8713" max="8960" width="9.28515625" style="189"/>
    <col min="8961" max="8961" width="9.140625" style="189" customWidth="1"/>
    <col min="8962" max="8962" width="4.42578125" style="189" customWidth="1"/>
    <col min="8963" max="8963" width="4.28515625" style="189" customWidth="1"/>
    <col min="8964" max="8964" width="36.5703125" style="189" customWidth="1"/>
    <col min="8965" max="8965" width="6.140625" style="189" bestFit="1" customWidth="1"/>
    <col min="8966" max="8966" width="5.5703125" style="189" bestFit="1" customWidth="1"/>
    <col min="8967" max="8967" width="10.7109375" style="189" bestFit="1" customWidth="1"/>
    <col min="8968" max="8968" width="13.42578125" style="189" bestFit="1" customWidth="1"/>
    <col min="8969" max="9216" width="9.28515625" style="189"/>
    <col min="9217" max="9217" width="9.140625" style="189" customWidth="1"/>
    <col min="9218" max="9218" width="4.42578125" style="189" customWidth="1"/>
    <col min="9219" max="9219" width="4.28515625" style="189" customWidth="1"/>
    <col min="9220" max="9220" width="36.5703125" style="189" customWidth="1"/>
    <col min="9221" max="9221" width="6.140625" style="189" bestFit="1" customWidth="1"/>
    <col min="9222" max="9222" width="5.5703125" style="189" bestFit="1" customWidth="1"/>
    <col min="9223" max="9223" width="10.7109375" style="189" bestFit="1" customWidth="1"/>
    <col min="9224" max="9224" width="13.42578125" style="189" bestFit="1" customWidth="1"/>
    <col min="9225" max="9472" width="9.28515625" style="189"/>
    <col min="9473" max="9473" width="9.140625" style="189" customWidth="1"/>
    <col min="9474" max="9474" width="4.42578125" style="189" customWidth="1"/>
    <col min="9475" max="9475" width="4.28515625" style="189" customWidth="1"/>
    <col min="9476" max="9476" width="36.5703125" style="189" customWidth="1"/>
    <col min="9477" max="9477" width="6.140625" style="189" bestFit="1" customWidth="1"/>
    <col min="9478" max="9478" width="5.5703125" style="189" bestFit="1" customWidth="1"/>
    <col min="9479" max="9479" width="10.7109375" style="189" bestFit="1" customWidth="1"/>
    <col min="9480" max="9480" width="13.42578125" style="189" bestFit="1" customWidth="1"/>
    <col min="9481" max="9728" width="9.28515625" style="189"/>
    <col min="9729" max="9729" width="9.140625" style="189" customWidth="1"/>
    <col min="9730" max="9730" width="4.42578125" style="189" customWidth="1"/>
    <col min="9731" max="9731" width="4.28515625" style="189" customWidth="1"/>
    <col min="9732" max="9732" width="36.5703125" style="189" customWidth="1"/>
    <col min="9733" max="9733" width="6.140625" style="189" bestFit="1" customWidth="1"/>
    <col min="9734" max="9734" width="5.5703125" style="189" bestFit="1" customWidth="1"/>
    <col min="9735" max="9735" width="10.7109375" style="189" bestFit="1" customWidth="1"/>
    <col min="9736" max="9736" width="13.42578125" style="189" bestFit="1" customWidth="1"/>
    <col min="9737" max="9984" width="9.28515625" style="189"/>
    <col min="9985" max="9985" width="9.140625" style="189" customWidth="1"/>
    <col min="9986" max="9986" width="4.42578125" style="189" customWidth="1"/>
    <col min="9987" max="9987" width="4.28515625" style="189" customWidth="1"/>
    <col min="9988" max="9988" width="36.5703125" style="189" customWidth="1"/>
    <col min="9989" max="9989" width="6.140625" style="189" bestFit="1" customWidth="1"/>
    <col min="9990" max="9990" width="5.5703125" style="189" bestFit="1" customWidth="1"/>
    <col min="9991" max="9991" width="10.7109375" style="189" bestFit="1" customWidth="1"/>
    <col min="9992" max="9992" width="13.42578125" style="189" bestFit="1" customWidth="1"/>
    <col min="9993" max="10240" width="9.28515625" style="189"/>
    <col min="10241" max="10241" width="9.140625" style="189" customWidth="1"/>
    <col min="10242" max="10242" width="4.42578125" style="189" customWidth="1"/>
    <col min="10243" max="10243" width="4.28515625" style="189" customWidth="1"/>
    <col min="10244" max="10244" width="36.5703125" style="189" customWidth="1"/>
    <col min="10245" max="10245" width="6.140625" style="189" bestFit="1" customWidth="1"/>
    <col min="10246" max="10246" width="5.5703125" style="189" bestFit="1" customWidth="1"/>
    <col min="10247" max="10247" width="10.7109375" style="189" bestFit="1" customWidth="1"/>
    <col min="10248" max="10248" width="13.42578125" style="189" bestFit="1" customWidth="1"/>
    <col min="10249" max="10496" width="9.28515625" style="189"/>
    <col min="10497" max="10497" width="9.140625" style="189" customWidth="1"/>
    <col min="10498" max="10498" width="4.42578125" style="189" customWidth="1"/>
    <col min="10499" max="10499" width="4.28515625" style="189" customWidth="1"/>
    <col min="10500" max="10500" width="36.5703125" style="189" customWidth="1"/>
    <col min="10501" max="10501" width="6.140625" style="189" bestFit="1" customWidth="1"/>
    <col min="10502" max="10502" width="5.5703125" style="189" bestFit="1" customWidth="1"/>
    <col min="10503" max="10503" width="10.7109375" style="189" bestFit="1" customWidth="1"/>
    <col min="10504" max="10504" width="13.42578125" style="189" bestFit="1" customWidth="1"/>
    <col min="10505" max="10752" width="9.28515625" style="189"/>
    <col min="10753" max="10753" width="9.140625" style="189" customWidth="1"/>
    <col min="10754" max="10754" width="4.42578125" style="189" customWidth="1"/>
    <col min="10755" max="10755" width="4.28515625" style="189" customWidth="1"/>
    <col min="10756" max="10756" width="36.5703125" style="189" customWidth="1"/>
    <col min="10757" max="10757" width="6.140625" style="189" bestFit="1" customWidth="1"/>
    <col min="10758" max="10758" width="5.5703125" style="189" bestFit="1" customWidth="1"/>
    <col min="10759" max="10759" width="10.7109375" style="189" bestFit="1" customWidth="1"/>
    <col min="10760" max="10760" width="13.42578125" style="189" bestFit="1" customWidth="1"/>
    <col min="10761" max="11008" width="9.28515625" style="189"/>
    <col min="11009" max="11009" width="9.140625" style="189" customWidth="1"/>
    <col min="11010" max="11010" width="4.42578125" style="189" customWidth="1"/>
    <col min="11011" max="11011" width="4.28515625" style="189" customWidth="1"/>
    <col min="11012" max="11012" width="36.5703125" style="189" customWidth="1"/>
    <col min="11013" max="11013" width="6.140625" style="189" bestFit="1" customWidth="1"/>
    <col min="11014" max="11014" width="5.5703125" style="189" bestFit="1" customWidth="1"/>
    <col min="11015" max="11015" width="10.7109375" style="189" bestFit="1" customWidth="1"/>
    <col min="11016" max="11016" width="13.42578125" style="189" bestFit="1" customWidth="1"/>
    <col min="11017" max="11264" width="9.28515625" style="189"/>
    <col min="11265" max="11265" width="9.140625" style="189" customWidth="1"/>
    <col min="11266" max="11266" width="4.42578125" style="189" customWidth="1"/>
    <col min="11267" max="11267" width="4.28515625" style="189" customWidth="1"/>
    <col min="11268" max="11268" width="36.5703125" style="189" customWidth="1"/>
    <col min="11269" max="11269" width="6.140625" style="189" bestFit="1" customWidth="1"/>
    <col min="11270" max="11270" width="5.5703125" style="189" bestFit="1" customWidth="1"/>
    <col min="11271" max="11271" width="10.7109375" style="189" bestFit="1" customWidth="1"/>
    <col min="11272" max="11272" width="13.42578125" style="189" bestFit="1" customWidth="1"/>
    <col min="11273" max="11520" width="9.28515625" style="189"/>
    <col min="11521" max="11521" width="9.140625" style="189" customWidth="1"/>
    <col min="11522" max="11522" width="4.42578125" style="189" customWidth="1"/>
    <col min="11523" max="11523" width="4.28515625" style="189" customWidth="1"/>
    <col min="11524" max="11524" width="36.5703125" style="189" customWidth="1"/>
    <col min="11525" max="11525" width="6.140625" style="189" bestFit="1" customWidth="1"/>
    <col min="11526" max="11526" width="5.5703125" style="189" bestFit="1" customWidth="1"/>
    <col min="11527" max="11527" width="10.7109375" style="189" bestFit="1" customWidth="1"/>
    <col min="11528" max="11528" width="13.42578125" style="189" bestFit="1" customWidth="1"/>
    <col min="11529" max="11776" width="9.28515625" style="189"/>
    <col min="11777" max="11777" width="9.140625" style="189" customWidth="1"/>
    <col min="11778" max="11778" width="4.42578125" style="189" customWidth="1"/>
    <col min="11779" max="11779" width="4.28515625" style="189" customWidth="1"/>
    <col min="11780" max="11780" width="36.5703125" style="189" customWidth="1"/>
    <col min="11781" max="11781" width="6.140625" style="189" bestFit="1" customWidth="1"/>
    <col min="11782" max="11782" width="5.5703125" style="189" bestFit="1" customWidth="1"/>
    <col min="11783" max="11783" width="10.7109375" style="189" bestFit="1" customWidth="1"/>
    <col min="11784" max="11784" width="13.42578125" style="189" bestFit="1" customWidth="1"/>
    <col min="11785" max="12032" width="9.28515625" style="189"/>
    <col min="12033" max="12033" width="9.140625" style="189" customWidth="1"/>
    <col min="12034" max="12034" width="4.42578125" style="189" customWidth="1"/>
    <col min="12035" max="12035" width="4.28515625" style="189" customWidth="1"/>
    <col min="12036" max="12036" width="36.5703125" style="189" customWidth="1"/>
    <col min="12037" max="12037" width="6.140625" style="189" bestFit="1" customWidth="1"/>
    <col min="12038" max="12038" width="5.5703125" style="189" bestFit="1" customWidth="1"/>
    <col min="12039" max="12039" width="10.7109375" style="189" bestFit="1" customWidth="1"/>
    <col min="12040" max="12040" width="13.42578125" style="189" bestFit="1" customWidth="1"/>
    <col min="12041" max="12288" width="9.28515625" style="189"/>
    <col min="12289" max="12289" width="9.140625" style="189" customWidth="1"/>
    <col min="12290" max="12290" width="4.42578125" style="189" customWidth="1"/>
    <col min="12291" max="12291" width="4.28515625" style="189" customWidth="1"/>
    <col min="12292" max="12292" width="36.5703125" style="189" customWidth="1"/>
    <col min="12293" max="12293" width="6.140625" style="189" bestFit="1" customWidth="1"/>
    <col min="12294" max="12294" width="5.5703125" style="189" bestFit="1" customWidth="1"/>
    <col min="12295" max="12295" width="10.7109375" style="189" bestFit="1" customWidth="1"/>
    <col min="12296" max="12296" width="13.42578125" style="189" bestFit="1" customWidth="1"/>
    <col min="12297" max="12544" width="9.28515625" style="189"/>
    <col min="12545" max="12545" width="9.140625" style="189" customWidth="1"/>
    <col min="12546" max="12546" width="4.42578125" style="189" customWidth="1"/>
    <col min="12547" max="12547" width="4.28515625" style="189" customWidth="1"/>
    <col min="12548" max="12548" width="36.5703125" style="189" customWidth="1"/>
    <col min="12549" max="12549" width="6.140625" style="189" bestFit="1" customWidth="1"/>
    <col min="12550" max="12550" width="5.5703125" style="189" bestFit="1" customWidth="1"/>
    <col min="12551" max="12551" width="10.7109375" style="189" bestFit="1" customWidth="1"/>
    <col min="12552" max="12552" width="13.42578125" style="189" bestFit="1" customWidth="1"/>
    <col min="12553" max="12800" width="9.28515625" style="189"/>
    <col min="12801" max="12801" width="9.140625" style="189" customWidth="1"/>
    <col min="12802" max="12802" width="4.42578125" style="189" customWidth="1"/>
    <col min="12803" max="12803" width="4.28515625" style="189" customWidth="1"/>
    <col min="12804" max="12804" width="36.5703125" style="189" customWidth="1"/>
    <col min="12805" max="12805" width="6.140625" style="189" bestFit="1" customWidth="1"/>
    <col min="12806" max="12806" width="5.5703125" style="189" bestFit="1" customWidth="1"/>
    <col min="12807" max="12807" width="10.7109375" style="189" bestFit="1" customWidth="1"/>
    <col min="12808" max="12808" width="13.42578125" style="189" bestFit="1" customWidth="1"/>
    <col min="12809" max="13056" width="9.28515625" style="189"/>
    <col min="13057" max="13057" width="9.140625" style="189" customWidth="1"/>
    <col min="13058" max="13058" width="4.42578125" style="189" customWidth="1"/>
    <col min="13059" max="13059" width="4.28515625" style="189" customWidth="1"/>
    <col min="13060" max="13060" width="36.5703125" style="189" customWidth="1"/>
    <col min="13061" max="13061" width="6.140625" style="189" bestFit="1" customWidth="1"/>
    <col min="13062" max="13062" width="5.5703125" style="189" bestFit="1" customWidth="1"/>
    <col min="13063" max="13063" width="10.7109375" style="189" bestFit="1" customWidth="1"/>
    <col min="13064" max="13064" width="13.42578125" style="189" bestFit="1" customWidth="1"/>
    <col min="13065" max="13312" width="9.28515625" style="189"/>
    <col min="13313" max="13313" width="9.140625" style="189" customWidth="1"/>
    <col min="13314" max="13314" width="4.42578125" style="189" customWidth="1"/>
    <col min="13315" max="13315" width="4.28515625" style="189" customWidth="1"/>
    <col min="13316" max="13316" width="36.5703125" style="189" customWidth="1"/>
    <col min="13317" max="13317" width="6.140625" style="189" bestFit="1" customWidth="1"/>
    <col min="13318" max="13318" width="5.5703125" style="189" bestFit="1" customWidth="1"/>
    <col min="13319" max="13319" width="10.7109375" style="189" bestFit="1" customWidth="1"/>
    <col min="13320" max="13320" width="13.42578125" style="189" bestFit="1" customWidth="1"/>
    <col min="13321" max="13568" width="9.28515625" style="189"/>
    <col min="13569" max="13569" width="9.140625" style="189" customWidth="1"/>
    <col min="13570" max="13570" width="4.42578125" style="189" customWidth="1"/>
    <col min="13571" max="13571" width="4.28515625" style="189" customWidth="1"/>
    <col min="13572" max="13572" width="36.5703125" style="189" customWidth="1"/>
    <col min="13573" max="13573" width="6.140625" style="189" bestFit="1" customWidth="1"/>
    <col min="13574" max="13574" width="5.5703125" style="189" bestFit="1" customWidth="1"/>
    <col min="13575" max="13575" width="10.7109375" style="189" bestFit="1" customWidth="1"/>
    <col min="13576" max="13576" width="13.42578125" style="189" bestFit="1" customWidth="1"/>
    <col min="13577" max="13824" width="9.28515625" style="189"/>
    <col min="13825" max="13825" width="9.140625" style="189" customWidth="1"/>
    <col min="13826" max="13826" width="4.42578125" style="189" customWidth="1"/>
    <col min="13827" max="13827" width="4.28515625" style="189" customWidth="1"/>
    <col min="13828" max="13828" width="36.5703125" style="189" customWidth="1"/>
    <col min="13829" max="13829" width="6.140625" style="189" bestFit="1" customWidth="1"/>
    <col min="13830" max="13830" width="5.5703125" style="189" bestFit="1" customWidth="1"/>
    <col min="13831" max="13831" width="10.7109375" style="189" bestFit="1" customWidth="1"/>
    <col min="13832" max="13832" width="13.42578125" style="189" bestFit="1" customWidth="1"/>
    <col min="13833" max="14080" width="9.28515625" style="189"/>
    <col min="14081" max="14081" width="9.140625" style="189" customWidth="1"/>
    <col min="14082" max="14082" width="4.42578125" style="189" customWidth="1"/>
    <col min="14083" max="14083" width="4.28515625" style="189" customWidth="1"/>
    <col min="14084" max="14084" width="36.5703125" style="189" customWidth="1"/>
    <col min="14085" max="14085" width="6.140625" style="189" bestFit="1" customWidth="1"/>
    <col min="14086" max="14086" width="5.5703125" style="189" bestFit="1" customWidth="1"/>
    <col min="14087" max="14087" width="10.7109375" style="189" bestFit="1" customWidth="1"/>
    <col min="14088" max="14088" width="13.42578125" style="189" bestFit="1" customWidth="1"/>
    <col min="14089" max="14336" width="9.28515625" style="189"/>
    <col min="14337" max="14337" width="9.140625" style="189" customWidth="1"/>
    <col min="14338" max="14338" width="4.42578125" style="189" customWidth="1"/>
    <col min="14339" max="14339" width="4.28515625" style="189" customWidth="1"/>
    <col min="14340" max="14340" width="36.5703125" style="189" customWidth="1"/>
    <col min="14341" max="14341" width="6.140625" style="189" bestFit="1" customWidth="1"/>
    <col min="14342" max="14342" width="5.5703125" style="189" bestFit="1" customWidth="1"/>
    <col min="14343" max="14343" width="10.7109375" style="189" bestFit="1" customWidth="1"/>
    <col min="14344" max="14344" width="13.42578125" style="189" bestFit="1" customWidth="1"/>
    <col min="14345" max="14592" width="9.28515625" style="189"/>
    <col min="14593" max="14593" width="9.140625" style="189" customWidth="1"/>
    <col min="14594" max="14594" width="4.42578125" style="189" customWidth="1"/>
    <col min="14595" max="14595" width="4.28515625" style="189" customWidth="1"/>
    <col min="14596" max="14596" width="36.5703125" style="189" customWidth="1"/>
    <col min="14597" max="14597" width="6.140625" style="189" bestFit="1" customWidth="1"/>
    <col min="14598" max="14598" width="5.5703125" style="189" bestFit="1" customWidth="1"/>
    <col min="14599" max="14599" width="10.7109375" style="189" bestFit="1" customWidth="1"/>
    <col min="14600" max="14600" width="13.42578125" style="189" bestFit="1" customWidth="1"/>
    <col min="14601" max="14848" width="9.28515625" style="189"/>
    <col min="14849" max="14849" width="9.140625" style="189" customWidth="1"/>
    <col min="14850" max="14850" width="4.42578125" style="189" customWidth="1"/>
    <col min="14851" max="14851" width="4.28515625" style="189" customWidth="1"/>
    <col min="14852" max="14852" width="36.5703125" style="189" customWidth="1"/>
    <col min="14853" max="14853" width="6.140625" style="189" bestFit="1" customWidth="1"/>
    <col min="14854" max="14854" width="5.5703125" style="189" bestFit="1" customWidth="1"/>
    <col min="14855" max="14855" width="10.7109375" style="189" bestFit="1" customWidth="1"/>
    <col min="14856" max="14856" width="13.42578125" style="189" bestFit="1" customWidth="1"/>
    <col min="14857" max="15104" width="9.28515625" style="189"/>
    <col min="15105" max="15105" width="9.140625" style="189" customWidth="1"/>
    <col min="15106" max="15106" width="4.42578125" style="189" customWidth="1"/>
    <col min="15107" max="15107" width="4.28515625" style="189" customWidth="1"/>
    <col min="15108" max="15108" width="36.5703125" style="189" customWidth="1"/>
    <col min="15109" max="15109" width="6.140625" style="189" bestFit="1" customWidth="1"/>
    <col min="15110" max="15110" width="5.5703125" style="189" bestFit="1" customWidth="1"/>
    <col min="15111" max="15111" width="10.7109375" style="189" bestFit="1" customWidth="1"/>
    <col min="15112" max="15112" width="13.42578125" style="189" bestFit="1" customWidth="1"/>
    <col min="15113" max="15360" width="9.28515625" style="189"/>
    <col min="15361" max="15361" width="9.140625" style="189" customWidth="1"/>
    <col min="15362" max="15362" width="4.42578125" style="189" customWidth="1"/>
    <col min="15363" max="15363" width="4.28515625" style="189" customWidth="1"/>
    <col min="15364" max="15364" width="36.5703125" style="189" customWidth="1"/>
    <col min="15365" max="15365" width="6.140625" style="189" bestFit="1" customWidth="1"/>
    <col min="15366" max="15366" width="5.5703125" style="189" bestFit="1" customWidth="1"/>
    <col min="15367" max="15367" width="10.7109375" style="189" bestFit="1" customWidth="1"/>
    <col min="15368" max="15368" width="13.42578125" style="189" bestFit="1" customWidth="1"/>
    <col min="15369" max="15616" width="9.28515625" style="189"/>
    <col min="15617" max="15617" width="9.140625" style="189" customWidth="1"/>
    <col min="15618" max="15618" width="4.42578125" style="189" customWidth="1"/>
    <col min="15619" max="15619" width="4.28515625" style="189" customWidth="1"/>
    <col min="15620" max="15620" width="36.5703125" style="189" customWidth="1"/>
    <col min="15621" max="15621" width="6.140625" style="189" bestFit="1" customWidth="1"/>
    <col min="15622" max="15622" width="5.5703125" style="189" bestFit="1" customWidth="1"/>
    <col min="15623" max="15623" width="10.7109375" style="189" bestFit="1" customWidth="1"/>
    <col min="15624" max="15624" width="13.42578125" style="189" bestFit="1" customWidth="1"/>
    <col min="15625" max="15872" width="9.28515625" style="189"/>
    <col min="15873" max="15873" width="9.140625" style="189" customWidth="1"/>
    <col min="15874" max="15874" width="4.42578125" style="189" customWidth="1"/>
    <col min="15875" max="15875" width="4.28515625" style="189" customWidth="1"/>
    <col min="15876" max="15876" width="36.5703125" style="189" customWidth="1"/>
    <col min="15877" max="15877" width="6.140625" style="189" bestFit="1" customWidth="1"/>
    <col min="15878" max="15878" width="5.5703125" style="189" bestFit="1" customWidth="1"/>
    <col min="15879" max="15879" width="10.7109375" style="189" bestFit="1" customWidth="1"/>
    <col min="15880" max="15880" width="13.42578125" style="189" bestFit="1" customWidth="1"/>
    <col min="15881" max="16128" width="9.28515625" style="189"/>
    <col min="16129" max="16129" width="9.140625" style="189" customWidth="1"/>
    <col min="16130" max="16130" width="4.42578125" style="189" customWidth="1"/>
    <col min="16131" max="16131" width="4.28515625" style="189" customWidth="1"/>
    <col min="16132" max="16132" width="36.5703125" style="189" customWidth="1"/>
    <col min="16133" max="16133" width="6.140625" style="189" bestFit="1" customWidth="1"/>
    <col min="16134" max="16134" width="5.5703125" style="189" bestFit="1" customWidth="1"/>
    <col min="16135" max="16135" width="10.7109375" style="189" bestFit="1" customWidth="1"/>
    <col min="16136" max="16136" width="13.42578125" style="189" bestFit="1" customWidth="1"/>
    <col min="16137" max="16384" width="9.28515625" style="189"/>
  </cols>
  <sheetData>
    <row r="12" spans="1:8" s="68" customFormat="1" ht="16.5" thickBot="1">
      <c r="A12" s="147"/>
      <c r="B12" s="149"/>
      <c r="C12" s="152" t="s">
        <v>756</v>
      </c>
      <c r="D12" s="152" t="s">
        <v>122</v>
      </c>
      <c r="E12" s="136"/>
      <c r="F12" s="137"/>
      <c r="G12" s="155"/>
      <c r="H12" s="136"/>
    </row>
    <row r="13" spans="1:8" ht="15.75" thickTop="1">
      <c r="C13" s="188"/>
      <c r="D13" s="188"/>
      <c r="F13" s="190"/>
      <c r="G13" s="189"/>
    </row>
    <row r="14" spans="1:8" ht="15">
      <c r="C14" s="192"/>
      <c r="D14" s="193"/>
      <c r="F14" s="190"/>
      <c r="G14" s="189"/>
    </row>
    <row r="15" spans="1:8" ht="15">
      <c r="C15" s="192"/>
      <c r="D15" s="188" t="s">
        <v>123</v>
      </c>
      <c r="E15" s="194"/>
      <c r="F15" s="190"/>
      <c r="G15" s="189"/>
    </row>
    <row r="16" spans="1:8" ht="15">
      <c r="C16" s="192"/>
      <c r="D16" s="188"/>
      <c r="E16" s="194"/>
      <c r="F16" s="190"/>
      <c r="G16" s="189"/>
    </row>
    <row r="17" spans="3:8" ht="15">
      <c r="C17" s="192"/>
      <c r="D17" s="195"/>
      <c r="E17" s="194"/>
      <c r="F17" s="190"/>
      <c r="G17" s="189"/>
    </row>
    <row r="18" spans="3:8" ht="15">
      <c r="C18" s="192">
        <v>1</v>
      </c>
      <c r="D18" s="196" t="s">
        <v>124</v>
      </c>
      <c r="E18" s="194"/>
      <c r="F18" s="197"/>
      <c r="G18" s="189"/>
      <c r="H18" s="191">
        <f>H107</f>
        <v>0</v>
      </c>
    </row>
    <row r="19" spans="3:8" ht="15">
      <c r="C19" s="192"/>
      <c r="D19" s="195"/>
      <c r="E19" s="194"/>
      <c r="F19" s="197"/>
      <c r="G19" s="189"/>
    </row>
    <row r="20" spans="3:8" ht="15">
      <c r="C20" s="192">
        <v>2</v>
      </c>
      <c r="D20" s="196" t="s">
        <v>125</v>
      </c>
      <c r="E20" s="194"/>
      <c r="F20" s="197"/>
      <c r="G20" s="189"/>
    </row>
    <row r="21" spans="3:8" ht="15">
      <c r="C21" s="192"/>
      <c r="D21" s="196" t="s">
        <v>126</v>
      </c>
      <c r="E21" s="194"/>
      <c r="F21" s="197"/>
      <c r="G21" s="189"/>
      <c r="H21" s="191">
        <f>'VI VODOVOD'!H578</f>
        <v>0</v>
      </c>
    </row>
    <row r="22" spans="3:8" ht="15.75" thickBot="1">
      <c r="C22" s="198"/>
      <c r="D22" s="199"/>
      <c r="E22" s="200"/>
      <c r="F22" s="201"/>
      <c r="G22" s="202"/>
      <c r="H22" s="203"/>
    </row>
    <row r="23" spans="3:8" ht="15">
      <c r="C23" s="192"/>
      <c r="D23" s="195"/>
      <c r="E23" s="204"/>
      <c r="F23" s="205"/>
      <c r="G23" s="189"/>
    </row>
    <row r="24" spans="3:8" ht="15">
      <c r="C24" s="192"/>
      <c r="D24" s="206" t="s">
        <v>127</v>
      </c>
      <c r="E24" s="207"/>
      <c r="F24" s="205"/>
      <c r="G24" s="204"/>
      <c r="H24" s="208">
        <f>SUM(H18:H22)</f>
        <v>0</v>
      </c>
    </row>
    <row r="25" spans="3:8" ht="15">
      <c r="C25" s="192"/>
      <c r="D25" s="206"/>
      <c r="E25" s="207"/>
      <c r="F25" s="205"/>
      <c r="G25" s="204"/>
      <c r="H25" s="208"/>
    </row>
    <row r="26" spans="3:8" ht="15">
      <c r="C26" s="192"/>
      <c r="D26" s="206"/>
      <c r="E26" s="207"/>
      <c r="F26" s="205"/>
      <c r="G26" s="204"/>
      <c r="H26" s="208"/>
    </row>
    <row r="27" spans="3:8" ht="15">
      <c r="C27" s="192"/>
      <c r="D27" s="206"/>
      <c r="E27" s="207"/>
      <c r="F27" s="205"/>
      <c r="G27" s="204"/>
      <c r="H27" s="208"/>
    </row>
    <row r="28" spans="3:8" ht="15">
      <c r="C28" s="192"/>
      <c r="D28" s="206"/>
      <c r="E28" s="207"/>
      <c r="F28" s="205"/>
      <c r="G28" s="204"/>
      <c r="H28" s="208"/>
    </row>
    <row r="29" spans="3:8" ht="15">
      <c r="C29" s="192"/>
      <c r="D29" s="206"/>
      <c r="E29" s="207"/>
      <c r="F29" s="205"/>
      <c r="G29" s="204"/>
      <c r="H29" s="208"/>
    </row>
    <row r="30" spans="3:8" ht="15">
      <c r="C30" s="192"/>
      <c r="D30" s="206"/>
      <c r="E30" s="207"/>
      <c r="F30" s="205"/>
      <c r="G30" s="204"/>
      <c r="H30" s="208"/>
    </row>
    <row r="31" spans="3:8" ht="15">
      <c r="C31" s="192"/>
      <c r="D31" s="206"/>
      <c r="E31" s="207"/>
      <c r="F31" s="205"/>
      <c r="G31" s="204"/>
      <c r="H31" s="208"/>
    </row>
    <row r="32" spans="3:8" ht="15">
      <c r="C32" s="192"/>
      <c r="D32" s="206"/>
      <c r="E32" s="207"/>
      <c r="F32" s="205"/>
      <c r="G32" s="204"/>
      <c r="H32" s="208"/>
    </row>
    <row r="33" spans="3:8" ht="15">
      <c r="C33" s="192"/>
      <c r="D33" s="206"/>
      <c r="E33" s="207"/>
      <c r="F33" s="205"/>
      <c r="G33" s="204"/>
      <c r="H33" s="208"/>
    </row>
    <row r="34" spans="3:8" ht="15">
      <c r="C34" s="192"/>
      <c r="D34" s="206"/>
      <c r="E34" s="207"/>
      <c r="F34" s="205"/>
      <c r="G34" s="204"/>
      <c r="H34" s="208"/>
    </row>
    <row r="35" spans="3:8" ht="15">
      <c r="C35" s="192"/>
      <c r="D35" s="206"/>
      <c r="E35" s="207"/>
      <c r="F35" s="205"/>
      <c r="G35" s="204"/>
      <c r="H35" s="208"/>
    </row>
    <row r="36" spans="3:8" ht="15">
      <c r="C36" s="192"/>
      <c r="D36" s="206"/>
      <c r="E36" s="207"/>
      <c r="F36" s="205"/>
      <c r="G36" s="204"/>
      <c r="H36" s="208"/>
    </row>
    <row r="37" spans="3:8" ht="15">
      <c r="C37" s="192"/>
      <c r="D37" s="206"/>
      <c r="E37" s="207"/>
      <c r="F37" s="205"/>
      <c r="G37" s="204"/>
      <c r="H37" s="208"/>
    </row>
    <row r="38" spans="3:8" ht="15">
      <c r="C38" s="192"/>
      <c r="D38" s="206"/>
      <c r="E38" s="207"/>
      <c r="F38" s="205"/>
      <c r="G38" s="204"/>
      <c r="H38" s="208"/>
    </row>
    <row r="39" spans="3:8" ht="15">
      <c r="C39" s="192"/>
      <c r="D39" s="206"/>
      <c r="E39" s="207"/>
      <c r="F39" s="205"/>
      <c r="G39" s="204"/>
      <c r="H39" s="208"/>
    </row>
    <row r="40" spans="3:8" ht="15">
      <c r="C40" s="192"/>
      <c r="D40" s="206"/>
      <c r="E40" s="207"/>
      <c r="F40" s="205"/>
      <c r="G40" s="204"/>
      <c r="H40" s="208"/>
    </row>
    <row r="41" spans="3:8" ht="15">
      <c r="C41" s="192"/>
      <c r="D41" s="206"/>
      <c r="E41" s="207"/>
      <c r="F41" s="205"/>
      <c r="G41" s="204"/>
      <c r="H41" s="208"/>
    </row>
    <row r="42" spans="3:8" ht="15">
      <c r="C42" s="192"/>
      <c r="D42" s="206"/>
      <c r="E42" s="207"/>
      <c r="F42" s="205"/>
      <c r="G42" s="204"/>
      <c r="H42" s="208"/>
    </row>
    <row r="43" spans="3:8" ht="15">
      <c r="C43" s="192"/>
      <c r="D43" s="206"/>
      <c r="E43" s="207"/>
      <c r="F43" s="205"/>
      <c r="G43" s="204"/>
      <c r="H43" s="208"/>
    </row>
    <row r="44" spans="3:8" ht="15">
      <c r="C44" s="192"/>
      <c r="D44" s="206"/>
      <c r="E44" s="207"/>
      <c r="F44" s="205"/>
      <c r="G44" s="204"/>
      <c r="H44" s="208"/>
    </row>
    <row r="45" spans="3:8" ht="15">
      <c r="C45" s="192"/>
      <c r="D45" s="206"/>
      <c r="E45" s="207"/>
      <c r="F45" s="205"/>
      <c r="G45" s="204"/>
      <c r="H45" s="208"/>
    </row>
    <row r="46" spans="3:8" ht="15">
      <c r="C46" s="192"/>
      <c r="D46" s="206"/>
      <c r="E46" s="207"/>
      <c r="F46" s="205"/>
      <c r="G46" s="204"/>
      <c r="H46" s="208"/>
    </row>
    <row r="47" spans="3:8" ht="15">
      <c r="C47" s="192"/>
      <c r="D47" s="206"/>
      <c r="E47" s="207"/>
      <c r="F47" s="205"/>
      <c r="G47" s="204"/>
      <c r="H47" s="208"/>
    </row>
    <row r="48" spans="3:8" ht="15">
      <c r="C48" s="192"/>
      <c r="D48" s="206"/>
      <c r="E48" s="207"/>
      <c r="F48" s="205"/>
      <c r="G48" s="204"/>
      <c r="H48" s="208"/>
    </row>
    <row r="49" spans="3:8" ht="15">
      <c r="C49" s="192"/>
      <c r="D49" s="206"/>
      <c r="E49" s="207"/>
      <c r="F49" s="205"/>
      <c r="G49" s="204"/>
      <c r="H49" s="208"/>
    </row>
    <row r="50" spans="3:8" ht="15">
      <c r="C50" s="192"/>
      <c r="D50" s="206"/>
      <c r="E50" s="207"/>
      <c r="F50" s="205"/>
      <c r="G50" s="204"/>
      <c r="H50" s="208"/>
    </row>
    <row r="51" spans="3:8" ht="15">
      <c r="C51" s="192"/>
      <c r="D51" s="206"/>
      <c r="E51" s="207"/>
      <c r="F51" s="205"/>
      <c r="G51" s="204"/>
      <c r="H51" s="208"/>
    </row>
    <row r="52" spans="3:8" ht="15">
      <c r="C52" s="192"/>
      <c r="D52" s="206"/>
      <c r="E52" s="207"/>
      <c r="F52" s="205"/>
      <c r="G52" s="204"/>
      <c r="H52" s="208"/>
    </row>
    <row r="53" spans="3:8" ht="15">
      <c r="C53" s="192"/>
      <c r="D53" s="206"/>
      <c r="E53" s="207"/>
      <c r="F53" s="205"/>
      <c r="G53" s="204"/>
      <c r="H53" s="208"/>
    </row>
    <row r="54" spans="3:8" ht="15">
      <c r="C54" s="192"/>
      <c r="D54" s="206"/>
      <c r="E54" s="207"/>
      <c r="F54" s="205"/>
      <c r="G54" s="204"/>
      <c r="H54" s="208"/>
    </row>
    <row r="55" spans="3:8" ht="15">
      <c r="C55" s="192"/>
      <c r="D55" s="206"/>
      <c r="E55" s="207"/>
      <c r="F55" s="205"/>
      <c r="G55" s="204"/>
      <c r="H55" s="208"/>
    </row>
    <row r="56" spans="3:8" ht="15">
      <c r="C56" s="192"/>
      <c r="D56" s="206"/>
      <c r="E56" s="207"/>
      <c r="F56" s="205"/>
      <c r="G56" s="204"/>
      <c r="H56" s="208"/>
    </row>
    <row r="57" spans="3:8" ht="15">
      <c r="C57" s="192"/>
      <c r="D57" s="206"/>
      <c r="E57" s="207"/>
      <c r="F57" s="205"/>
      <c r="G57" s="204"/>
      <c r="H57" s="208"/>
    </row>
    <row r="58" spans="3:8" ht="15">
      <c r="C58" s="192"/>
      <c r="D58" s="206"/>
      <c r="E58" s="207"/>
      <c r="F58" s="205"/>
      <c r="G58" s="204"/>
      <c r="H58" s="208"/>
    </row>
    <row r="59" spans="3:8" ht="15">
      <c r="C59" s="192"/>
      <c r="D59" s="206"/>
      <c r="E59" s="207"/>
      <c r="F59" s="205"/>
      <c r="G59" s="204"/>
      <c r="H59" s="208"/>
    </row>
    <row r="60" spans="3:8" ht="15">
      <c r="C60" s="192"/>
      <c r="D60" s="206"/>
      <c r="E60" s="207"/>
      <c r="F60" s="205"/>
      <c r="G60" s="204"/>
      <c r="H60" s="208"/>
    </row>
    <row r="61" spans="3:8" ht="15">
      <c r="C61" s="192"/>
      <c r="D61" s="206"/>
      <c r="E61" s="207"/>
      <c r="F61" s="205"/>
      <c r="G61" s="204"/>
      <c r="H61" s="208"/>
    </row>
    <row r="62" spans="3:8" ht="15">
      <c r="C62" s="192"/>
      <c r="D62" s="206"/>
      <c r="E62" s="207"/>
      <c r="F62" s="205"/>
      <c r="G62" s="204"/>
      <c r="H62" s="208"/>
    </row>
    <row r="63" spans="3:8" ht="15">
      <c r="C63" s="192"/>
      <c r="D63" s="206"/>
      <c r="E63" s="207"/>
      <c r="F63" s="205"/>
      <c r="G63" s="204"/>
      <c r="H63" s="208"/>
    </row>
    <row r="64" spans="3:8" ht="15">
      <c r="C64" s="192"/>
      <c r="D64" s="206"/>
      <c r="E64" s="207"/>
      <c r="F64" s="205"/>
      <c r="G64" s="204"/>
      <c r="H64" s="208"/>
    </row>
    <row r="65" spans="3:8" ht="15">
      <c r="C65" s="192"/>
      <c r="D65" s="206"/>
      <c r="E65" s="207"/>
      <c r="F65" s="205"/>
      <c r="G65" s="204"/>
      <c r="H65" s="208"/>
    </row>
    <row r="66" spans="3:8" ht="15">
      <c r="C66" s="192"/>
      <c r="D66" s="206"/>
      <c r="E66" s="207"/>
      <c r="F66" s="205"/>
      <c r="G66" s="204"/>
      <c r="H66" s="208"/>
    </row>
    <row r="67" spans="3:8" ht="15">
      <c r="C67" s="192"/>
      <c r="D67" s="206"/>
      <c r="E67" s="207"/>
      <c r="F67" s="205"/>
      <c r="G67" s="204"/>
      <c r="H67" s="208"/>
    </row>
    <row r="68" spans="3:8" ht="15">
      <c r="C68" s="192"/>
      <c r="D68" s="206"/>
      <c r="E68" s="207"/>
      <c r="F68" s="205"/>
      <c r="G68" s="204"/>
      <c r="H68" s="208"/>
    </row>
    <row r="69" spans="3:8" ht="15">
      <c r="C69" s="192"/>
      <c r="D69" s="206"/>
      <c r="E69" s="207"/>
      <c r="F69" s="205"/>
      <c r="G69" s="204"/>
      <c r="H69" s="208"/>
    </row>
    <row r="70" spans="3:8" ht="15">
      <c r="C70" s="192"/>
      <c r="D70" s="206"/>
      <c r="E70" s="207"/>
      <c r="F70" s="205"/>
      <c r="G70" s="204"/>
      <c r="H70" s="208"/>
    </row>
    <row r="71" spans="3:8" ht="15">
      <c r="C71" s="192"/>
      <c r="D71" s="206"/>
      <c r="E71" s="207"/>
      <c r="F71" s="205"/>
      <c r="G71" s="204"/>
      <c r="H71" s="208"/>
    </row>
    <row r="72" spans="3:8" ht="15">
      <c r="C72" s="192"/>
      <c r="D72" s="206"/>
      <c r="E72" s="207"/>
      <c r="F72" s="205"/>
      <c r="G72" s="204"/>
      <c r="H72" s="208"/>
    </row>
    <row r="73" spans="3:8" ht="15">
      <c r="C73" s="192"/>
      <c r="D73" s="206"/>
      <c r="E73" s="207"/>
      <c r="F73" s="205"/>
      <c r="G73" s="204"/>
      <c r="H73" s="208"/>
    </row>
    <row r="74" spans="3:8" ht="15">
      <c r="C74" s="192"/>
      <c r="D74" s="206"/>
      <c r="E74" s="207"/>
      <c r="F74" s="205"/>
      <c r="G74" s="204"/>
      <c r="H74" s="208"/>
    </row>
    <row r="75" spans="3:8" ht="15">
      <c r="C75" s="192"/>
      <c r="D75" s="206"/>
      <c r="E75" s="207"/>
      <c r="F75" s="205"/>
      <c r="G75" s="204"/>
      <c r="H75" s="208"/>
    </row>
    <row r="76" spans="3:8" ht="15">
      <c r="C76" s="192"/>
      <c r="D76" s="206"/>
      <c r="E76" s="207"/>
      <c r="F76" s="205"/>
      <c r="G76" s="204"/>
      <c r="H76" s="208"/>
    </row>
    <row r="77" spans="3:8" ht="15">
      <c r="C77" s="192"/>
      <c r="D77" s="206"/>
      <c r="E77" s="207"/>
      <c r="F77" s="205"/>
      <c r="G77" s="204"/>
      <c r="H77" s="208"/>
    </row>
    <row r="78" spans="3:8" ht="15">
      <c r="C78" s="192"/>
      <c r="D78" s="206"/>
      <c r="E78" s="207"/>
      <c r="F78" s="205"/>
      <c r="G78" s="204"/>
      <c r="H78" s="208"/>
    </row>
    <row r="79" spans="3:8" ht="15">
      <c r="C79" s="192"/>
      <c r="D79" s="206"/>
      <c r="E79" s="207"/>
      <c r="F79" s="205"/>
      <c r="G79" s="204"/>
      <c r="H79" s="208"/>
    </row>
    <row r="80" spans="3:8" ht="15">
      <c r="C80" s="192"/>
      <c r="D80" s="206"/>
      <c r="E80" s="207"/>
      <c r="F80" s="205"/>
      <c r="G80" s="204"/>
      <c r="H80" s="208"/>
    </row>
    <row r="81" spans="3:8" ht="15">
      <c r="C81" s="192"/>
      <c r="D81" s="206"/>
      <c r="E81" s="207"/>
      <c r="F81" s="205"/>
      <c r="G81" s="204"/>
      <c r="H81" s="208"/>
    </row>
    <row r="82" spans="3:8" ht="15">
      <c r="C82" s="192"/>
      <c r="D82" s="206"/>
      <c r="E82" s="207"/>
      <c r="F82" s="205"/>
      <c r="G82" s="204"/>
      <c r="H82" s="208"/>
    </row>
    <row r="83" spans="3:8" ht="15">
      <c r="C83" s="192"/>
      <c r="D83" s="206"/>
      <c r="E83" s="207"/>
      <c r="F83" s="205"/>
      <c r="G83" s="204"/>
      <c r="H83" s="208"/>
    </row>
    <row r="84" spans="3:8" ht="15">
      <c r="C84" s="192"/>
      <c r="D84" s="206"/>
      <c r="E84" s="207"/>
      <c r="F84" s="205"/>
      <c r="G84" s="204"/>
      <c r="H84" s="208"/>
    </row>
    <row r="85" spans="3:8" ht="15">
      <c r="C85" s="192"/>
      <c r="D85" s="206"/>
      <c r="E85" s="207"/>
      <c r="F85" s="205"/>
      <c r="G85" s="204"/>
      <c r="H85" s="208"/>
    </row>
    <row r="86" spans="3:8" ht="15">
      <c r="C86" s="192"/>
      <c r="D86" s="206"/>
      <c r="E86" s="207"/>
      <c r="F86" s="205"/>
      <c r="G86" s="204"/>
      <c r="H86" s="208"/>
    </row>
    <row r="87" spans="3:8" ht="15">
      <c r="C87" s="192"/>
      <c r="D87" s="206"/>
      <c r="E87" s="207"/>
      <c r="F87" s="205"/>
      <c r="G87" s="204"/>
      <c r="H87" s="208"/>
    </row>
    <row r="88" spans="3:8" ht="15">
      <c r="C88" s="192"/>
      <c r="D88" s="206"/>
      <c r="E88" s="207"/>
      <c r="F88" s="205"/>
      <c r="G88" s="204"/>
      <c r="H88" s="208"/>
    </row>
    <row r="89" spans="3:8" ht="15">
      <c r="C89" s="192"/>
      <c r="D89" s="206"/>
      <c r="E89" s="207"/>
      <c r="F89" s="205"/>
      <c r="G89" s="204"/>
      <c r="H89" s="208"/>
    </row>
    <row r="90" spans="3:8" ht="15">
      <c r="C90" s="192"/>
      <c r="D90" s="206"/>
      <c r="E90" s="207"/>
      <c r="F90" s="205"/>
      <c r="G90" s="204"/>
      <c r="H90" s="208"/>
    </row>
    <row r="91" spans="3:8" ht="15">
      <c r="C91" s="192"/>
      <c r="D91" s="206"/>
      <c r="E91" s="207"/>
      <c r="F91" s="205"/>
      <c r="G91" s="204"/>
      <c r="H91" s="208"/>
    </row>
    <row r="92" spans="3:8" ht="15">
      <c r="C92" s="192"/>
      <c r="D92" s="206"/>
      <c r="E92" s="207"/>
      <c r="F92" s="205"/>
      <c r="G92" s="204"/>
      <c r="H92" s="208"/>
    </row>
    <row r="93" spans="3:8" ht="15">
      <c r="C93" s="192"/>
      <c r="D93" s="206"/>
      <c r="E93" s="207"/>
      <c r="F93" s="205"/>
      <c r="G93" s="204"/>
      <c r="H93" s="208"/>
    </row>
    <row r="94" spans="3:8" ht="15">
      <c r="C94" s="192"/>
      <c r="D94" s="206"/>
      <c r="E94" s="207"/>
      <c r="F94" s="205"/>
      <c r="G94" s="204"/>
      <c r="H94" s="208"/>
    </row>
    <row r="96" spans="3:8" ht="15">
      <c r="C96" s="367" t="s">
        <v>122</v>
      </c>
      <c r="D96" s="367"/>
      <c r="E96" s="367"/>
      <c r="F96" s="367"/>
      <c r="G96" s="367"/>
      <c r="H96" s="368"/>
    </row>
    <row r="97" spans="3:8">
      <c r="G97" s="189"/>
      <c r="H97" s="210"/>
    </row>
    <row r="98" spans="3:8" ht="15">
      <c r="C98" s="367" t="s">
        <v>128</v>
      </c>
      <c r="D98" s="367"/>
      <c r="E98" s="367"/>
      <c r="F98" s="367"/>
      <c r="G98" s="367"/>
      <c r="H98" s="368"/>
    </row>
    <row r="99" spans="3:8" ht="15">
      <c r="C99" s="207"/>
      <c r="D99" s="207"/>
      <c r="E99" s="207"/>
      <c r="F99" s="211"/>
      <c r="H99" s="189"/>
    </row>
    <row r="100" spans="3:8" ht="15">
      <c r="C100" s="367" t="s">
        <v>129</v>
      </c>
      <c r="D100" s="367"/>
      <c r="E100" s="367"/>
      <c r="F100" s="367"/>
      <c r="G100" s="367"/>
      <c r="H100" s="368"/>
    </row>
    <row r="101" spans="3:8" ht="15">
      <c r="C101" s="207"/>
      <c r="D101" s="207"/>
      <c r="E101" s="207"/>
      <c r="F101" s="211"/>
      <c r="H101" s="189"/>
    </row>
    <row r="102" spans="3:8">
      <c r="H102" s="189"/>
    </row>
    <row r="103" spans="3:8" ht="15">
      <c r="C103" s="207" t="s">
        <v>130</v>
      </c>
      <c r="H103" s="189"/>
    </row>
    <row r="104" spans="3:8" ht="15">
      <c r="D104" s="207" t="s">
        <v>131</v>
      </c>
      <c r="H104" s="191">
        <f>'VI VODOVOD'!H200</f>
        <v>0</v>
      </c>
    </row>
    <row r="105" spans="3:8" ht="15">
      <c r="D105" s="207" t="s">
        <v>132</v>
      </c>
      <c r="H105" s="191">
        <f>'VI VODOVOD'!H278</f>
        <v>0</v>
      </c>
    </row>
    <row r="106" spans="3:8" ht="15">
      <c r="D106" s="212" t="s">
        <v>133</v>
      </c>
      <c r="E106" s="213"/>
      <c r="F106" s="214"/>
      <c r="G106" s="215"/>
      <c r="H106" s="215">
        <f>'VI VODOVOD'!H386</f>
        <v>0</v>
      </c>
    </row>
    <row r="107" spans="3:8" ht="15">
      <c r="C107" s="207" t="s">
        <v>134</v>
      </c>
      <c r="H107" s="216">
        <f>SUM(H104:H106)</f>
        <v>0</v>
      </c>
    </row>
    <row r="108" spans="3:8" ht="15">
      <c r="C108" s="207"/>
      <c r="H108" s="216"/>
    </row>
    <row r="109" spans="3:8" ht="15">
      <c r="C109" s="207"/>
      <c r="H109" s="216"/>
    </row>
    <row r="110" spans="3:8" ht="15">
      <c r="C110" s="207"/>
      <c r="H110" s="216"/>
    </row>
    <row r="111" spans="3:8" ht="15">
      <c r="C111" s="207"/>
      <c r="H111" s="216"/>
    </row>
    <row r="112" spans="3:8" ht="15">
      <c r="C112" s="207"/>
      <c r="H112" s="216"/>
    </row>
    <row r="113" spans="3:8" ht="15">
      <c r="C113" s="207"/>
      <c r="H113" s="216"/>
    </row>
    <row r="114" spans="3:8" ht="15">
      <c r="C114" s="207"/>
      <c r="H114" s="216"/>
    </row>
    <row r="115" spans="3:8" ht="15">
      <c r="C115" s="207"/>
      <c r="H115" s="216"/>
    </row>
    <row r="116" spans="3:8" ht="15">
      <c r="C116" s="207"/>
      <c r="H116" s="216"/>
    </row>
    <row r="117" spans="3:8" ht="15">
      <c r="C117" s="207"/>
      <c r="H117" s="216"/>
    </row>
    <row r="118" spans="3:8" ht="15">
      <c r="C118" s="207"/>
      <c r="H118" s="216"/>
    </row>
    <row r="119" spans="3:8" ht="15">
      <c r="C119" s="207"/>
      <c r="H119" s="216"/>
    </row>
    <row r="120" spans="3:8" ht="15">
      <c r="C120" s="207"/>
      <c r="H120" s="216"/>
    </row>
    <row r="121" spans="3:8" ht="15">
      <c r="C121" s="207"/>
      <c r="H121" s="216"/>
    </row>
    <row r="122" spans="3:8" ht="15">
      <c r="C122" s="207"/>
      <c r="H122" s="216"/>
    </row>
    <row r="123" spans="3:8" ht="15">
      <c r="C123" s="207"/>
      <c r="H123" s="216"/>
    </row>
    <row r="124" spans="3:8" ht="15">
      <c r="C124" s="207"/>
      <c r="H124" s="216"/>
    </row>
    <row r="125" spans="3:8" ht="15">
      <c r="C125" s="207"/>
      <c r="H125" s="216"/>
    </row>
    <row r="126" spans="3:8" ht="15">
      <c r="C126" s="207"/>
      <c r="H126" s="216"/>
    </row>
    <row r="127" spans="3:8" ht="15">
      <c r="C127" s="207"/>
      <c r="H127" s="216"/>
    </row>
    <row r="128" spans="3:8" ht="15">
      <c r="C128" s="207"/>
      <c r="H128" s="216"/>
    </row>
    <row r="129" spans="3:8" ht="15">
      <c r="C129" s="207"/>
      <c r="H129" s="216"/>
    </row>
    <row r="130" spans="3:8" ht="15">
      <c r="C130" s="207"/>
      <c r="H130" s="216"/>
    </row>
    <row r="131" spans="3:8" ht="15">
      <c r="C131" s="207"/>
      <c r="H131" s="216"/>
    </row>
    <row r="132" spans="3:8" ht="15">
      <c r="C132" s="207"/>
      <c r="H132" s="216"/>
    </row>
    <row r="133" spans="3:8" ht="15">
      <c r="C133" s="207"/>
      <c r="H133" s="216"/>
    </row>
    <row r="134" spans="3:8" ht="15">
      <c r="C134" s="207"/>
      <c r="H134" s="216"/>
    </row>
    <row r="135" spans="3:8" ht="15">
      <c r="C135" s="207"/>
      <c r="H135" s="216"/>
    </row>
    <row r="136" spans="3:8" ht="15">
      <c r="C136" s="207"/>
      <c r="H136" s="216"/>
    </row>
    <row r="137" spans="3:8" ht="15">
      <c r="C137" s="207"/>
      <c r="H137" s="216"/>
    </row>
    <row r="138" spans="3:8" ht="15">
      <c r="C138" s="207"/>
      <c r="H138" s="216"/>
    </row>
    <row r="139" spans="3:8" ht="15">
      <c r="C139" s="207"/>
      <c r="H139" s="216"/>
    </row>
    <row r="140" spans="3:8" ht="15">
      <c r="C140" s="207"/>
      <c r="H140" s="216"/>
    </row>
    <row r="141" spans="3:8" ht="15">
      <c r="C141" s="207"/>
      <c r="H141" s="216"/>
    </row>
    <row r="142" spans="3:8" ht="15">
      <c r="C142" s="207"/>
      <c r="H142" s="216"/>
    </row>
    <row r="143" spans="3:8" ht="15">
      <c r="C143" s="207"/>
      <c r="H143" s="216"/>
    </row>
    <row r="144" spans="3:8" ht="15">
      <c r="C144" s="207"/>
      <c r="H144" s="216"/>
    </row>
    <row r="145" spans="3:8" ht="15">
      <c r="C145" s="207"/>
      <c r="H145" s="216"/>
    </row>
    <row r="146" spans="3:8" ht="15">
      <c r="C146" s="207"/>
      <c r="H146" s="216"/>
    </row>
    <row r="147" spans="3:8" ht="15">
      <c r="C147" s="207"/>
      <c r="H147" s="216"/>
    </row>
    <row r="148" spans="3:8" ht="15">
      <c r="C148" s="207"/>
      <c r="H148" s="216"/>
    </row>
    <row r="149" spans="3:8" ht="15">
      <c r="C149" s="207"/>
      <c r="H149" s="216"/>
    </row>
    <row r="150" spans="3:8" ht="15">
      <c r="C150" s="207"/>
      <c r="H150" s="216"/>
    </row>
    <row r="151" spans="3:8" ht="15">
      <c r="C151" s="207"/>
      <c r="H151" s="216"/>
    </row>
    <row r="152" spans="3:8" ht="15">
      <c r="C152" s="207"/>
      <c r="H152" s="216"/>
    </row>
    <row r="153" spans="3:8" ht="15">
      <c r="C153" s="207"/>
      <c r="H153" s="216"/>
    </row>
    <row r="154" spans="3:8" ht="15">
      <c r="C154" s="207"/>
      <c r="H154" s="216"/>
    </row>
    <row r="155" spans="3:8" ht="15">
      <c r="C155" s="207"/>
      <c r="H155" s="216"/>
    </row>
    <row r="156" spans="3:8" ht="15">
      <c r="C156" s="207"/>
      <c r="H156" s="216"/>
    </row>
    <row r="157" spans="3:8" ht="15">
      <c r="C157" s="207"/>
      <c r="H157" s="216"/>
    </row>
    <row r="158" spans="3:8" ht="15">
      <c r="C158" s="207"/>
      <c r="H158" s="216"/>
    </row>
    <row r="159" spans="3:8" ht="15">
      <c r="C159" s="207"/>
      <c r="H159" s="216"/>
    </row>
    <row r="160" spans="3:8" ht="15">
      <c r="C160" s="207"/>
      <c r="H160" s="216"/>
    </row>
    <row r="162" spans="3:8" ht="18">
      <c r="C162" s="217">
        <v>1</v>
      </c>
      <c r="D162" s="218" t="s">
        <v>135</v>
      </c>
      <c r="E162" s="217"/>
    </row>
    <row r="164" spans="3:8" ht="15">
      <c r="C164" s="207" t="s">
        <v>136</v>
      </c>
      <c r="D164" s="207" t="s">
        <v>137</v>
      </c>
    </row>
    <row r="166" spans="3:8" ht="15">
      <c r="C166" s="207" t="s">
        <v>138</v>
      </c>
      <c r="D166" s="207" t="s">
        <v>139</v>
      </c>
      <c r="E166" s="207"/>
    </row>
    <row r="168" spans="3:8" ht="15">
      <c r="C168" s="207">
        <v>1</v>
      </c>
      <c r="D168" s="189" t="s">
        <v>140</v>
      </c>
    </row>
    <row r="169" spans="3:8">
      <c r="C169" s="189" t="s">
        <v>48</v>
      </c>
      <c r="D169" s="189" t="s">
        <v>141</v>
      </c>
    </row>
    <row r="170" spans="3:8">
      <c r="D170" s="189" t="s">
        <v>142</v>
      </c>
    </row>
    <row r="171" spans="3:8" ht="15">
      <c r="D171" s="189" t="s">
        <v>48</v>
      </c>
      <c r="E171" s="207" t="s">
        <v>143</v>
      </c>
      <c r="F171" s="209">
        <v>222</v>
      </c>
      <c r="G171" s="219"/>
      <c r="H171" s="191">
        <f>F171*G171</f>
        <v>0</v>
      </c>
    </row>
    <row r="173" spans="3:8" ht="15">
      <c r="C173" s="207">
        <v>2</v>
      </c>
      <c r="D173" s="189" t="s">
        <v>144</v>
      </c>
    </row>
    <row r="174" spans="3:8">
      <c r="D174" s="189" t="s">
        <v>145</v>
      </c>
    </row>
    <row r="175" spans="3:8">
      <c r="D175" s="189" t="s">
        <v>146</v>
      </c>
    </row>
    <row r="176" spans="3:8" ht="15">
      <c r="D176" s="189" t="s">
        <v>48</v>
      </c>
      <c r="E176" s="207" t="s">
        <v>15</v>
      </c>
      <c r="F176" s="209">
        <v>1</v>
      </c>
      <c r="G176" s="219"/>
      <c r="H176" s="191">
        <f>F176*G176</f>
        <v>0</v>
      </c>
    </row>
    <row r="178" spans="3:8" ht="15">
      <c r="C178" s="207">
        <v>3</v>
      </c>
      <c r="D178" s="189" t="s">
        <v>147</v>
      </c>
    </row>
    <row r="179" spans="3:8">
      <c r="D179" s="189" t="s">
        <v>148</v>
      </c>
    </row>
    <row r="180" spans="3:8">
      <c r="D180" s="189" t="s">
        <v>149</v>
      </c>
    </row>
    <row r="181" spans="3:8">
      <c r="D181" s="189" t="s">
        <v>150</v>
      </c>
    </row>
    <row r="182" spans="3:8">
      <c r="D182" s="189" t="s">
        <v>151</v>
      </c>
    </row>
    <row r="183" spans="3:8">
      <c r="D183" s="189" t="s">
        <v>152</v>
      </c>
    </row>
    <row r="184" spans="3:8" ht="15">
      <c r="E184" s="207" t="s">
        <v>15</v>
      </c>
      <c r="F184" s="209">
        <v>1</v>
      </c>
      <c r="G184" s="219"/>
      <c r="H184" s="191">
        <f>F184*G184</f>
        <v>0</v>
      </c>
    </row>
    <row r="186" spans="3:8" ht="15">
      <c r="C186" s="207">
        <v>4</v>
      </c>
      <c r="D186" s="189" t="s">
        <v>153</v>
      </c>
    </row>
    <row r="187" spans="3:8">
      <c r="D187" s="189" t="s">
        <v>154</v>
      </c>
    </row>
    <row r="188" spans="3:8">
      <c r="D188" s="189" t="s">
        <v>155</v>
      </c>
    </row>
    <row r="189" spans="3:8">
      <c r="D189" s="189" t="s">
        <v>156</v>
      </c>
    </row>
    <row r="190" spans="3:8" ht="15">
      <c r="E190" s="207" t="s">
        <v>2</v>
      </c>
      <c r="F190" s="209">
        <v>80</v>
      </c>
      <c r="G190" s="219"/>
      <c r="H190" s="191">
        <f>F190*G190</f>
        <v>0</v>
      </c>
    </row>
    <row r="192" spans="3:8" ht="15">
      <c r="C192" s="207">
        <v>5</v>
      </c>
      <c r="D192" s="189" t="s">
        <v>157</v>
      </c>
    </row>
    <row r="193" spans="3:8">
      <c r="D193" s="189" t="s">
        <v>158</v>
      </c>
    </row>
    <row r="194" spans="3:8" ht="15">
      <c r="E194" s="207" t="s">
        <v>143</v>
      </c>
      <c r="F194" s="209">
        <v>50</v>
      </c>
      <c r="G194" s="219"/>
      <c r="H194" s="191">
        <f>F194*G194</f>
        <v>0</v>
      </c>
    </row>
    <row r="195" spans="3:8" ht="15">
      <c r="E195" s="207"/>
    </row>
    <row r="196" spans="3:8" ht="15">
      <c r="C196" s="207">
        <v>7</v>
      </c>
      <c r="D196" s="189" t="s">
        <v>159</v>
      </c>
    </row>
    <row r="197" spans="3:8" ht="15">
      <c r="E197" s="207" t="s">
        <v>15</v>
      </c>
      <c r="F197" s="209">
        <v>1</v>
      </c>
      <c r="G197" s="219"/>
      <c r="H197" s="191">
        <f>F197*G197</f>
        <v>0</v>
      </c>
    </row>
    <row r="198" spans="3:8">
      <c r="C198" s="213"/>
      <c r="D198" s="213"/>
      <c r="E198" s="213"/>
      <c r="F198" s="214"/>
      <c r="G198" s="215"/>
      <c r="H198" s="215"/>
    </row>
    <row r="200" spans="3:8" ht="15.75" thickBot="1">
      <c r="D200" s="207" t="s">
        <v>160</v>
      </c>
      <c r="H200" s="220">
        <f>SUM(H171:H198)</f>
        <v>0</v>
      </c>
    </row>
    <row r="201" spans="3:8" ht="15.75" thickTop="1">
      <c r="D201" s="207"/>
      <c r="H201" s="216"/>
    </row>
    <row r="202" spans="3:8" ht="15">
      <c r="D202" s="207"/>
      <c r="H202" s="216"/>
    </row>
    <row r="203" spans="3:8" ht="15">
      <c r="D203" s="207"/>
      <c r="H203" s="216"/>
    </row>
    <row r="204" spans="3:8" ht="15">
      <c r="D204" s="207"/>
      <c r="H204" s="216"/>
    </row>
    <row r="205" spans="3:8" ht="15">
      <c r="D205" s="207"/>
      <c r="H205" s="216"/>
    </row>
    <row r="206" spans="3:8" ht="15">
      <c r="D206" s="207"/>
      <c r="H206" s="216"/>
    </row>
    <row r="207" spans="3:8" ht="15">
      <c r="D207" s="207"/>
      <c r="H207" s="216"/>
    </row>
    <row r="209" spans="3:8" ht="15">
      <c r="C209" s="207" t="s">
        <v>161</v>
      </c>
      <c r="D209" s="207" t="s">
        <v>162</v>
      </c>
      <c r="E209" s="207"/>
    </row>
    <row r="211" spans="3:8">
      <c r="C211" s="189" t="s">
        <v>48</v>
      </c>
      <c r="D211" s="189" t="s">
        <v>163</v>
      </c>
    </row>
    <row r="212" spans="3:8">
      <c r="D212" s="189" t="s">
        <v>164</v>
      </c>
    </row>
    <row r="213" spans="3:8">
      <c r="D213" s="189" t="s">
        <v>165</v>
      </c>
    </row>
    <row r="214" spans="3:8">
      <c r="D214" s="189" t="s">
        <v>166</v>
      </c>
    </row>
    <row r="215" spans="3:8">
      <c r="D215" s="189" t="s">
        <v>167</v>
      </c>
    </row>
    <row r="217" spans="3:8" ht="15">
      <c r="C217" s="207">
        <v>3</v>
      </c>
      <c r="D217" s="189" t="s">
        <v>168</v>
      </c>
      <c r="H217" s="191">
        <f t="shared" ref="H217:H245" si="0">F217*G217</f>
        <v>0</v>
      </c>
    </row>
    <row r="218" spans="3:8" ht="15">
      <c r="C218" s="207"/>
      <c r="D218" s="189" t="s">
        <v>169</v>
      </c>
      <c r="H218" s="191">
        <f t="shared" si="0"/>
        <v>0</v>
      </c>
    </row>
    <row r="219" spans="3:8" ht="15">
      <c r="C219" s="207"/>
      <c r="D219" s="189" t="s">
        <v>170</v>
      </c>
      <c r="H219" s="191">
        <f t="shared" si="0"/>
        <v>0</v>
      </c>
    </row>
    <row r="220" spans="3:8" ht="15">
      <c r="C220" s="207"/>
      <c r="D220" s="189" t="s">
        <v>171</v>
      </c>
      <c r="H220" s="191">
        <f t="shared" si="0"/>
        <v>0</v>
      </c>
    </row>
    <row r="221" spans="3:8" ht="15">
      <c r="C221" s="207"/>
      <c r="D221" s="189" t="s">
        <v>172</v>
      </c>
      <c r="H221" s="191">
        <f t="shared" si="0"/>
        <v>0</v>
      </c>
    </row>
    <row r="222" spans="3:8" ht="15">
      <c r="C222" s="207"/>
      <c r="D222" s="189" t="s">
        <v>173</v>
      </c>
      <c r="H222" s="191">
        <f t="shared" si="0"/>
        <v>0</v>
      </c>
    </row>
    <row r="223" spans="3:8" ht="15">
      <c r="C223" s="207"/>
      <c r="D223" s="189" t="s">
        <v>174</v>
      </c>
      <c r="H223" s="191">
        <f t="shared" si="0"/>
        <v>0</v>
      </c>
    </row>
    <row r="224" spans="3:8" ht="15">
      <c r="C224" s="207"/>
      <c r="D224" s="189" t="s">
        <v>175</v>
      </c>
      <c r="H224" s="191">
        <f t="shared" si="0"/>
        <v>0</v>
      </c>
    </row>
    <row r="225" spans="3:8" ht="15">
      <c r="C225" s="207"/>
      <c r="E225" s="207" t="s">
        <v>143</v>
      </c>
      <c r="F225" s="209">
        <v>8</v>
      </c>
      <c r="G225" s="219"/>
      <c r="H225" s="191">
        <f t="shared" si="0"/>
        <v>0</v>
      </c>
    </row>
    <row r="226" spans="3:8" ht="15">
      <c r="C226" s="207"/>
      <c r="H226" s="191">
        <f t="shared" si="0"/>
        <v>0</v>
      </c>
    </row>
    <row r="227" spans="3:8" ht="15">
      <c r="C227" s="207">
        <v>4</v>
      </c>
      <c r="D227" s="189" t="s">
        <v>176</v>
      </c>
      <c r="H227" s="191">
        <f t="shared" si="0"/>
        <v>0</v>
      </c>
    </row>
    <row r="228" spans="3:8" ht="15">
      <c r="C228" s="207"/>
      <c r="D228" s="189" t="s">
        <v>177</v>
      </c>
      <c r="H228" s="191">
        <f t="shared" si="0"/>
        <v>0</v>
      </c>
    </row>
    <row r="229" spans="3:8" ht="15">
      <c r="C229" s="207"/>
      <c r="D229" s="189" t="s">
        <v>178</v>
      </c>
      <c r="H229" s="191">
        <f t="shared" si="0"/>
        <v>0</v>
      </c>
    </row>
    <row r="230" spans="3:8" ht="15">
      <c r="C230" s="207"/>
      <c r="D230" s="189" t="s">
        <v>179</v>
      </c>
      <c r="H230" s="191">
        <f t="shared" si="0"/>
        <v>0</v>
      </c>
    </row>
    <row r="231" spans="3:8" ht="15">
      <c r="C231" s="207"/>
      <c r="D231" s="189" t="s">
        <v>180</v>
      </c>
      <c r="E231" s="207" t="s">
        <v>1</v>
      </c>
      <c r="F231" s="209">
        <v>4</v>
      </c>
      <c r="G231" s="219"/>
      <c r="H231" s="191">
        <f t="shared" si="0"/>
        <v>0</v>
      </c>
    </row>
    <row r="232" spans="3:8" ht="15">
      <c r="C232" s="207"/>
      <c r="H232" s="191">
        <f t="shared" si="0"/>
        <v>0</v>
      </c>
    </row>
    <row r="233" spans="3:8" ht="15">
      <c r="C233" s="207">
        <v>5</v>
      </c>
      <c r="D233" s="189" t="s">
        <v>181</v>
      </c>
      <c r="H233" s="191">
        <f t="shared" si="0"/>
        <v>0</v>
      </c>
    </row>
    <row r="234" spans="3:8" ht="15">
      <c r="C234" s="207"/>
      <c r="D234" s="189" t="s">
        <v>182</v>
      </c>
      <c r="H234" s="191">
        <f t="shared" si="0"/>
        <v>0</v>
      </c>
    </row>
    <row r="235" spans="3:8" ht="15">
      <c r="D235" s="189" t="s">
        <v>180</v>
      </c>
      <c r="E235" s="207" t="s">
        <v>1</v>
      </c>
      <c r="F235" s="209">
        <f>(F919)*1*1</f>
        <v>222</v>
      </c>
      <c r="G235" s="219"/>
      <c r="H235" s="191">
        <f t="shared" si="0"/>
        <v>0</v>
      </c>
    </row>
    <row r="236" spans="3:8">
      <c r="H236" s="191">
        <f t="shared" si="0"/>
        <v>0</v>
      </c>
    </row>
    <row r="237" spans="3:8" ht="15">
      <c r="C237" s="207">
        <v>6</v>
      </c>
      <c r="D237" s="189" t="s">
        <v>183</v>
      </c>
      <c r="H237" s="191">
        <f t="shared" si="0"/>
        <v>0</v>
      </c>
    </row>
    <row r="238" spans="3:8" ht="15">
      <c r="C238" s="207"/>
      <c r="D238" s="189" t="s">
        <v>184</v>
      </c>
      <c r="H238" s="191">
        <f t="shared" si="0"/>
        <v>0</v>
      </c>
    </row>
    <row r="239" spans="3:8" ht="15">
      <c r="C239" s="207"/>
      <c r="D239" s="189" t="s">
        <v>185</v>
      </c>
      <c r="H239" s="191">
        <f t="shared" si="0"/>
        <v>0</v>
      </c>
    </row>
    <row r="240" spans="3:8" ht="15">
      <c r="C240" s="207"/>
      <c r="E240" s="207" t="s">
        <v>2</v>
      </c>
      <c r="F240" s="209">
        <f>F919*0.8</f>
        <v>177.60000000000002</v>
      </c>
      <c r="G240" s="219"/>
      <c r="H240" s="191">
        <f t="shared" si="0"/>
        <v>0</v>
      </c>
    </row>
    <row r="241" spans="3:8" ht="15">
      <c r="C241" s="207"/>
      <c r="H241" s="191">
        <f t="shared" si="0"/>
        <v>0</v>
      </c>
    </row>
    <row r="242" spans="3:8" ht="15">
      <c r="C242" s="207">
        <v>7</v>
      </c>
      <c r="D242" s="189" t="s">
        <v>186</v>
      </c>
      <c r="H242" s="191">
        <f t="shared" si="0"/>
        <v>0</v>
      </c>
    </row>
    <row r="243" spans="3:8" ht="15">
      <c r="C243" s="207"/>
      <c r="D243" s="189" t="s">
        <v>187</v>
      </c>
      <c r="H243" s="191">
        <f t="shared" si="0"/>
        <v>0</v>
      </c>
    </row>
    <row r="244" spans="3:8" ht="15">
      <c r="C244" s="207"/>
      <c r="D244" s="189" t="s">
        <v>188</v>
      </c>
      <c r="H244" s="191">
        <f t="shared" si="0"/>
        <v>0</v>
      </c>
    </row>
    <row r="245" spans="3:8" ht="15">
      <c r="C245" s="207"/>
      <c r="E245" s="207" t="s">
        <v>2</v>
      </c>
      <c r="F245" s="209">
        <v>6</v>
      </c>
      <c r="G245" s="219"/>
      <c r="H245" s="191">
        <f t="shared" si="0"/>
        <v>0</v>
      </c>
    </row>
    <row r="246" spans="3:8" ht="15">
      <c r="C246" s="207"/>
      <c r="E246" s="207"/>
      <c r="G246" s="221"/>
    </row>
    <row r="247" spans="3:8" ht="15">
      <c r="C247" s="207">
        <v>8</v>
      </c>
      <c r="D247" s="189" t="s">
        <v>189</v>
      </c>
      <c r="H247" s="191">
        <f t="shared" ref="H247:H275" si="1">F247*G247</f>
        <v>0</v>
      </c>
    </row>
    <row r="248" spans="3:8">
      <c r="D248" s="189" t="s">
        <v>190</v>
      </c>
      <c r="H248" s="191">
        <f t="shared" si="1"/>
        <v>0</v>
      </c>
    </row>
    <row r="249" spans="3:8">
      <c r="D249" s="189" t="s">
        <v>191</v>
      </c>
      <c r="H249" s="191">
        <f t="shared" si="1"/>
        <v>0</v>
      </c>
    </row>
    <row r="250" spans="3:8">
      <c r="D250" s="189" t="s">
        <v>192</v>
      </c>
      <c r="H250" s="191">
        <f t="shared" si="1"/>
        <v>0</v>
      </c>
    </row>
    <row r="251" spans="3:8" ht="15">
      <c r="E251" s="207" t="s">
        <v>1</v>
      </c>
      <c r="F251" s="209">
        <f>F240*0.1</f>
        <v>17.760000000000002</v>
      </c>
      <c r="G251" s="219"/>
      <c r="H251" s="191">
        <f t="shared" si="1"/>
        <v>0</v>
      </c>
    </row>
    <row r="252" spans="3:8" ht="15">
      <c r="C252" s="207">
        <v>9</v>
      </c>
      <c r="D252" s="189" t="s">
        <v>193</v>
      </c>
      <c r="H252" s="191">
        <f t="shared" si="1"/>
        <v>0</v>
      </c>
    </row>
    <row r="253" spans="3:8" ht="15">
      <c r="C253" s="207" t="s">
        <v>48</v>
      </c>
      <c r="D253" s="189" t="s">
        <v>194</v>
      </c>
      <c r="H253" s="191">
        <f t="shared" si="1"/>
        <v>0</v>
      </c>
    </row>
    <row r="254" spans="3:8" ht="15">
      <c r="C254" s="207"/>
      <c r="D254" s="189" t="s">
        <v>195</v>
      </c>
      <c r="H254" s="191">
        <f t="shared" si="1"/>
        <v>0</v>
      </c>
    </row>
    <row r="255" spans="3:8" ht="15">
      <c r="C255" s="207"/>
      <c r="D255" s="189" t="s">
        <v>196</v>
      </c>
      <c r="H255" s="191">
        <f t="shared" si="1"/>
        <v>0</v>
      </c>
    </row>
    <row r="256" spans="3:8" ht="15">
      <c r="C256" s="207"/>
      <c r="D256" s="189" t="s">
        <v>197</v>
      </c>
      <c r="H256" s="191">
        <f t="shared" si="1"/>
        <v>0</v>
      </c>
    </row>
    <row r="257" spans="3:8" ht="15">
      <c r="C257" s="207"/>
      <c r="E257" s="207" t="s">
        <v>1</v>
      </c>
      <c r="F257" s="209">
        <f>F919*0.8*0.3</f>
        <v>53.280000000000008</v>
      </c>
      <c r="G257" s="219"/>
      <c r="H257" s="191">
        <f t="shared" si="1"/>
        <v>0</v>
      </c>
    </row>
    <row r="258" spans="3:8" ht="15" hidden="1">
      <c r="C258" s="207"/>
      <c r="E258" s="207"/>
      <c r="G258" s="221"/>
    </row>
    <row r="259" spans="3:8" ht="15" hidden="1">
      <c r="C259" s="207" t="s">
        <v>198</v>
      </c>
      <c r="D259" s="189" t="s">
        <v>199</v>
      </c>
      <c r="E259" s="207"/>
      <c r="G259" s="221"/>
    </row>
    <row r="260" spans="3:8" ht="15" hidden="1">
      <c r="C260" s="207"/>
      <c r="D260" s="189" t="s">
        <v>200</v>
      </c>
      <c r="E260" s="207"/>
      <c r="G260" s="221"/>
    </row>
    <row r="261" spans="3:8" ht="15" hidden="1">
      <c r="C261" s="207"/>
      <c r="E261" s="207" t="s">
        <v>1</v>
      </c>
      <c r="F261" s="209">
        <v>0</v>
      </c>
      <c r="G261" s="219"/>
      <c r="H261" s="191">
        <f>F261*G261</f>
        <v>0</v>
      </c>
    </row>
    <row r="262" spans="3:8" ht="15">
      <c r="C262" s="207"/>
      <c r="E262" s="207"/>
      <c r="G262" s="221"/>
    </row>
    <row r="263" spans="3:8" ht="15">
      <c r="C263" s="207">
        <v>10</v>
      </c>
      <c r="D263" s="189" t="s">
        <v>201</v>
      </c>
      <c r="H263" s="191">
        <f t="shared" si="1"/>
        <v>0</v>
      </c>
    </row>
    <row r="264" spans="3:8" ht="15">
      <c r="C264" s="207"/>
      <c r="D264" s="189" t="s">
        <v>202</v>
      </c>
      <c r="H264" s="191">
        <f t="shared" si="1"/>
        <v>0</v>
      </c>
    </row>
    <row r="265" spans="3:8" ht="15">
      <c r="C265" s="207"/>
      <c r="D265" s="189" t="s">
        <v>203</v>
      </c>
      <c r="H265" s="191">
        <f t="shared" si="1"/>
        <v>0</v>
      </c>
    </row>
    <row r="266" spans="3:8" ht="15">
      <c r="C266" s="207"/>
      <c r="D266" s="189" t="s">
        <v>204</v>
      </c>
      <c r="H266" s="191">
        <f t="shared" si="1"/>
        <v>0</v>
      </c>
    </row>
    <row r="267" spans="3:8" ht="15">
      <c r="C267" s="207"/>
      <c r="D267" s="189" t="s">
        <v>205</v>
      </c>
      <c r="H267" s="191">
        <f t="shared" si="1"/>
        <v>0</v>
      </c>
    </row>
    <row r="268" spans="3:8" ht="15">
      <c r="C268" s="207"/>
      <c r="D268" s="189" t="s">
        <v>206</v>
      </c>
      <c r="H268" s="191">
        <f t="shared" si="1"/>
        <v>0</v>
      </c>
    </row>
    <row r="269" spans="3:8" ht="15">
      <c r="C269" s="207"/>
      <c r="E269" s="207" t="s">
        <v>1</v>
      </c>
      <c r="F269" s="209">
        <f>F919*0.8*0.6</f>
        <v>106.56000000000002</v>
      </c>
      <c r="G269" s="219"/>
      <c r="H269" s="191">
        <f t="shared" si="1"/>
        <v>0</v>
      </c>
    </row>
    <row r="270" spans="3:8" ht="15">
      <c r="C270" s="207"/>
      <c r="H270" s="191">
        <f t="shared" si="1"/>
        <v>0</v>
      </c>
    </row>
    <row r="271" spans="3:8" ht="15">
      <c r="C271" s="207">
        <v>11</v>
      </c>
      <c r="D271" s="189" t="s">
        <v>207</v>
      </c>
      <c r="H271" s="191">
        <f t="shared" si="1"/>
        <v>0</v>
      </c>
    </row>
    <row r="272" spans="3:8" ht="15">
      <c r="C272" s="207"/>
      <c r="D272" s="189" t="s">
        <v>208</v>
      </c>
      <c r="H272" s="191">
        <f t="shared" si="1"/>
        <v>0</v>
      </c>
    </row>
    <row r="273" spans="3:8" ht="15">
      <c r="C273" s="207"/>
      <c r="D273" s="189" t="s">
        <v>209</v>
      </c>
      <c r="H273" s="191">
        <f t="shared" si="1"/>
        <v>0</v>
      </c>
    </row>
    <row r="274" spans="3:8" ht="15">
      <c r="C274" s="207"/>
      <c r="D274" s="189" t="s">
        <v>210</v>
      </c>
      <c r="H274" s="191">
        <f t="shared" si="1"/>
        <v>0</v>
      </c>
    </row>
    <row r="275" spans="3:8" ht="15">
      <c r="C275" s="207"/>
      <c r="E275" s="207" t="s">
        <v>1</v>
      </c>
      <c r="F275" s="209">
        <f>F235</f>
        <v>222</v>
      </c>
      <c r="G275" s="219"/>
      <c r="H275" s="191">
        <f t="shared" si="1"/>
        <v>0</v>
      </c>
    </row>
    <row r="276" spans="3:8" ht="15">
      <c r="C276" s="212"/>
      <c r="D276" s="213"/>
      <c r="E276" s="213"/>
      <c r="F276" s="214"/>
      <c r="G276" s="215"/>
      <c r="H276" s="215"/>
    </row>
    <row r="277" spans="3:8" ht="15">
      <c r="C277" s="207"/>
    </row>
    <row r="278" spans="3:8" ht="15.75" thickBot="1">
      <c r="D278" s="207" t="s">
        <v>211</v>
      </c>
      <c r="H278" s="220">
        <f>SUM(H217:H277)</f>
        <v>0</v>
      </c>
    </row>
    <row r="279" spans="3:8" ht="15" thickTop="1"/>
    <row r="281" spans="3:8" ht="15">
      <c r="C281" s="207" t="s">
        <v>212</v>
      </c>
      <c r="D281" s="207" t="s">
        <v>213</v>
      </c>
      <c r="E281" s="207"/>
    </row>
    <row r="282" spans="3:8" ht="15">
      <c r="C282" s="207">
        <v>1</v>
      </c>
      <c r="D282" s="189" t="s">
        <v>214</v>
      </c>
    </row>
    <row r="283" spans="3:8">
      <c r="D283" s="189" t="s">
        <v>215</v>
      </c>
    </row>
    <row r="284" spans="3:8">
      <c r="D284" s="189" t="s">
        <v>216</v>
      </c>
    </row>
    <row r="285" spans="3:8" ht="15">
      <c r="E285" s="207" t="s">
        <v>1</v>
      </c>
      <c r="F285" s="209">
        <v>3</v>
      </c>
      <c r="G285" s="219"/>
      <c r="H285" s="191">
        <f>F285*G285</f>
        <v>0</v>
      </c>
    </row>
    <row r="287" spans="3:8" ht="15">
      <c r="C287" s="207">
        <v>2</v>
      </c>
      <c r="D287" s="189" t="s">
        <v>217</v>
      </c>
    </row>
    <row r="288" spans="3:8">
      <c r="D288" s="189" t="s">
        <v>218</v>
      </c>
    </row>
    <row r="289" spans="3:8">
      <c r="D289" s="189" t="s">
        <v>219</v>
      </c>
    </row>
    <row r="290" spans="3:8" ht="15">
      <c r="E290" s="207" t="s">
        <v>15</v>
      </c>
      <c r="F290" s="209">
        <v>2</v>
      </c>
      <c r="G290" s="219"/>
      <c r="H290" s="191">
        <f>F290*G290</f>
        <v>0</v>
      </c>
    </row>
    <row r="292" spans="3:8" ht="15">
      <c r="C292" s="207">
        <v>3</v>
      </c>
      <c r="D292" s="189" t="s">
        <v>220</v>
      </c>
    </row>
    <row r="293" spans="3:8">
      <c r="D293" s="189" t="s">
        <v>221</v>
      </c>
    </row>
    <row r="294" spans="3:8">
      <c r="D294" s="189" t="s">
        <v>222</v>
      </c>
    </row>
    <row r="295" spans="3:8" ht="15">
      <c r="E295" s="207" t="s">
        <v>17</v>
      </c>
      <c r="F295" s="209">
        <v>4</v>
      </c>
      <c r="G295" s="219"/>
      <c r="H295" s="191">
        <f>F295*G295</f>
        <v>0</v>
      </c>
    </row>
    <row r="297" spans="3:8" ht="15">
      <c r="C297" s="207">
        <v>4</v>
      </c>
      <c r="D297" s="189" t="s">
        <v>223</v>
      </c>
    </row>
    <row r="298" spans="3:8">
      <c r="D298" s="189" t="s">
        <v>224</v>
      </c>
    </row>
    <row r="299" spans="3:8" ht="15">
      <c r="E299" s="207" t="s">
        <v>143</v>
      </c>
      <c r="F299" s="209">
        <f>F171*2</f>
        <v>444</v>
      </c>
      <c r="G299" s="219"/>
      <c r="H299" s="191">
        <f>F299*G299</f>
        <v>0</v>
      </c>
    </row>
    <row r="301" spans="3:8" ht="15">
      <c r="C301" s="207">
        <v>5</v>
      </c>
      <c r="D301" s="189" t="s">
        <v>225</v>
      </c>
    </row>
    <row r="302" spans="3:8">
      <c r="D302" s="189" t="s">
        <v>226</v>
      </c>
    </row>
    <row r="303" spans="3:8" ht="15">
      <c r="E303" s="207" t="s">
        <v>1</v>
      </c>
      <c r="F303" s="209">
        <f>F285/2</f>
        <v>1.5</v>
      </c>
      <c r="G303" s="219"/>
      <c r="H303" s="191">
        <f>F303*G303</f>
        <v>0</v>
      </c>
    </row>
    <row r="305" spans="3:8" ht="15">
      <c r="C305" s="207">
        <v>8</v>
      </c>
      <c r="D305" s="189" t="s">
        <v>227</v>
      </c>
    </row>
    <row r="306" spans="3:8">
      <c r="D306" s="189" t="s">
        <v>228</v>
      </c>
    </row>
    <row r="307" spans="3:8">
      <c r="D307" s="189" t="s">
        <v>229</v>
      </c>
    </row>
    <row r="308" spans="3:8">
      <c r="D308" s="189" t="s">
        <v>230</v>
      </c>
    </row>
    <row r="309" spans="3:8">
      <c r="D309" s="189" t="s">
        <v>231</v>
      </c>
    </row>
    <row r="310" spans="3:8">
      <c r="D310" s="189" t="s">
        <v>232</v>
      </c>
    </row>
    <row r="311" spans="3:8">
      <c r="D311" s="189" t="s">
        <v>233</v>
      </c>
    </row>
    <row r="312" spans="3:8" ht="15">
      <c r="E312" s="207" t="s">
        <v>15</v>
      </c>
      <c r="F312" s="209">
        <v>3</v>
      </c>
      <c r="G312" s="219"/>
      <c r="H312" s="191">
        <f>F312*G312</f>
        <v>0</v>
      </c>
    </row>
    <row r="313" spans="3:8" ht="15">
      <c r="E313" s="207"/>
    </row>
    <row r="314" spans="3:8" ht="242.25">
      <c r="C314" s="222">
        <v>9</v>
      </c>
      <c r="D314" s="223" t="s">
        <v>234</v>
      </c>
    </row>
    <row r="315" spans="3:8">
      <c r="D315" s="224" t="s">
        <v>235</v>
      </c>
      <c r="E315" s="225" t="s">
        <v>3</v>
      </c>
      <c r="F315" s="226">
        <f>6*2</f>
        <v>12</v>
      </c>
      <c r="G315" s="227"/>
      <c r="H315" s="227">
        <f>G315*F315</f>
        <v>0</v>
      </c>
    </row>
    <row r="316" spans="3:8">
      <c r="D316" s="224" t="s">
        <v>236</v>
      </c>
      <c r="E316" s="225" t="s">
        <v>3</v>
      </c>
      <c r="F316" s="226">
        <f>6*2</f>
        <v>12</v>
      </c>
      <c r="G316" s="227"/>
      <c r="H316" s="227">
        <f>G316*F316</f>
        <v>0</v>
      </c>
    </row>
    <row r="317" spans="3:8">
      <c r="D317" s="224" t="s">
        <v>237</v>
      </c>
      <c r="E317" s="225" t="s">
        <v>3</v>
      </c>
      <c r="F317" s="226">
        <f>6*23</f>
        <v>138</v>
      </c>
      <c r="G317" s="227"/>
      <c r="H317" s="227">
        <f>G317*F317</f>
        <v>0</v>
      </c>
    </row>
    <row r="318" spans="3:8">
      <c r="D318" s="224" t="s">
        <v>238</v>
      </c>
      <c r="E318" s="225" t="s">
        <v>3</v>
      </c>
      <c r="F318" s="226"/>
      <c r="G318" s="227"/>
      <c r="H318" s="227">
        <f>G318*F318</f>
        <v>0</v>
      </c>
    </row>
    <row r="319" spans="3:8" ht="25.5">
      <c r="D319" s="224" t="s">
        <v>239</v>
      </c>
      <c r="E319" s="225" t="s">
        <v>3</v>
      </c>
      <c r="F319" s="226">
        <f>6*2</f>
        <v>12</v>
      </c>
      <c r="G319" s="227"/>
      <c r="H319" s="227">
        <f>G319*F319</f>
        <v>0</v>
      </c>
    </row>
    <row r="321" spans="3:8" ht="51">
      <c r="C321" s="228" t="s">
        <v>198</v>
      </c>
      <c r="D321" s="223" t="s">
        <v>240</v>
      </c>
      <c r="E321" s="225" t="s">
        <v>15</v>
      </c>
      <c r="F321" s="226">
        <v>23</v>
      </c>
      <c r="G321" s="227"/>
      <c r="H321" s="227">
        <f>F321*G321</f>
        <v>0</v>
      </c>
    </row>
    <row r="323" spans="3:8" ht="60">
      <c r="C323" s="228" t="s">
        <v>241</v>
      </c>
      <c r="D323" s="229" t="s">
        <v>242</v>
      </c>
      <c r="E323" s="225" t="s">
        <v>243</v>
      </c>
      <c r="F323" s="226">
        <v>1</v>
      </c>
      <c r="G323" s="227"/>
      <c r="H323" s="227">
        <f>F323*G323</f>
        <v>0</v>
      </c>
    </row>
    <row r="325" spans="3:8" ht="15" hidden="1">
      <c r="C325" s="207">
        <v>11</v>
      </c>
      <c r="D325" s="189" t="s">
        <v>244</v>
      </c>
    </row>
    <row r="326" spans="3:8" hidden="1">
      <c r="D326" s="189" t="s">
        <v>245</v>
      </c>
    </row>
    <row r="327" spans="3:8" ht="15" hidden="1">
      <c r="E327" s="207" t="s">
        <v>3</v>
      </c>
      <c r="G327" s="219">
        <v>13.218324215215992</v>
      </c>
      <c r="H327" s="191">
        <f>F327*G327</f>
        <v>0</v>
      </c>
    </row>
    <row r="328" spans="3:8" hidden="1"/>
    <row r="329" spans="3:8" ht="15" hidden="1">
      <c r="C329" s="207">
        <v>12</v>
      </c>
      <c r="D329" s="189" t="s">
        <v>246</v>
      </c>
    </row>
    <row r="330" spans="3:8" hidden="1">
      <c r="D330" s="189" t="s">
        <v>247</v>
      </c>
    </row>
    <row r="331" spans="3:8" hidden="1">
      <c r="D331" s="189" t="s">
        <v>248</v>
      </c>
    </row>
    <row r="332" spans="3:8" ht="15" hidden="1">
      <c r="E332" s="207" t="s">
        <v>15</v>
      </c>
      <c r="G332" s="219">
        <v>139.39407224871624</v>
      </c>
      <c r="H332" s="191">
        <f>F332*G332</f>
        <v>0</v>
      </c>
    </row>
    <row r="333" spans="3:8" hidden="1"/>
    <row r="334" spans="3:8" ht="15">
      <c r="C334" s="207">
        <v>10</v>
      </c>
      <c r="D334" s="189" t="s">
        <v>249</v>
      </c>
    </row>
    <row r="335" spans="3:8">
      <c r="D335" s="189" t="s">
        <v>250</v>
      </c>
    </row>
    <row r="336" spans="3:8">
      <c r="D336" s="189" t="s">
        <v>251</v>
      </c>
    </row>
    <row r="337" spans="3:8">
      <c r="D337" s="189" t="s">
        <v>252</v>
      </c>
    </row>
    <row r="338" spans="3:8">
      <c r="D338" s="189" t="s">
        <v>253</v>
      </c>
    </row>
    <row r="339" spans="3:8" ht="15">
      <c r="E339" s="207" t="s">
        <v>15</v>
      </c>
      <c r="F339" s="209">
        <v>3</v>
      </c>
      <c r="G339" s="219"/>
      <c r="H339" s="191">
        <f>F339*G339</f>
        <v>0</v>
      </c>
    </row>
    <row r="340" spans="3:8" ht="15">
      <c r="E340" s="207"/>
      <c r="G340" s="221"/>
    </row>
    <row r="341" spans="3:8">
      <c r="C341" s="230">
        <v>17</v>
      </c>
      <c r="D341" s="189" t="s">
        <v>254</v>
      </c>
      <c r="E341" s="231"/>
      <c r="F341" s="232"/>
      <c r="G341" s="233"/>
      <c r="H341" s="234"/>
    </row>
    <row r="342" spans="3:8">
      <c r="C342" s="233"/>
      <c r="D342" s="189" t="s">
        <v>255</v>
      </c>
      <c r="E342" s="231"/>
      <c r="F342" s="232"/>
      <c r="G342" s="233"/>
      <c r="H342" s="234"/>
    </row>
    <row r="343" spans="3:8">
      <c r="C343" s="233"/>
      <c r="D343" s="189" t="s">
        <v>256</v>
      </c>
      <c r="E343" s="231"/>
      <c r="F343" s="232"/>
      <c r="G343" s="233"/>
      <c r="H343" s="234"/>
    </row>
    <row r="344" spans="3:8" ht="15">
      <c r="C344" s="233"/>
      <c r="D344" s="189" t="s">
        <v>257</v>
      </c>
      <c r="E344" s="207" t="s">
        <v>15</v>
      </c>
      <c r="F344" s="232">
        <f>F1026+F1033</f>
        <v>6</v>
      </c>
      <c r="G344" s="219"/>
      <c r="H344" s="234">
        <f>F344*G344</f>
        <v>0</v>
      </c>
    </row>
    <row r="345" spans="3:8" ht="15">
      <c r="C345" s="233"/>
      <c r="E345" s="207"/>
      <c r="F345" s="232"/>
      <c r="G345" s="233"/>
      <c r="H345" s="234"/>
    </row>
    <row r="346" spans="3:8" ht="15">
      <c r="C346" s="230">
        <v>18</v>
      </c>
      <c r="D346" s="189" t="s">
        <v>258</v>
      </c>
      <c r="E346" s="207"/>
      <c r="F346" s="232"/>
      <c r="G346" s="233"/>
      <c r="H346" s="234"/>
    </row>
    <row r="347" spans="3:8" ht="15">
      <c r="C347" s="233"/>
      <c r="D347" s="189" t="s">
        <v>259</v>
      </c>
      <c r="E347" s="207" t="s">
        <v>15</v>
      </c>
      <c r="F347" s="232">
        <f>F1025+F1034</f>
        <v>6</v>
      </c>
      <c r="G347" s="219"/>
      <c r="H347" s="234">
        <f>F347*G347</f>
        <v>0</v>
      </c>
    </row>
    <row r="348" spans="3:8" ht="15">
      <c r="E348" s="207"/>
      <c r="G348" s="221"/>
    </row>
    <row r="349" spans="3:8" ht="15">
      <c r="C349" s="207">
        <v>19</v>
      </c>
      <c r="D349" s="189" t="s">
        <v>260</v>
      </c>
    </row>
    <row r="350" spans="3:8">
      <c r="D350" s="189" t="s">
        <v>261</v>
      </c>
    </row>
    <row r="351" spans="3:8" ht="15">
      <c r="E351" s="207" t="s">
        <v>15</v>
      </c>
      <c r="F351" s="209">
        <v>2</v>
      </c>
      <c r="G351" s="219"/>
      <c r="H351" s="191">
        <f>F351*G351</f>
        <v>0</v>
      </c>
    </row>
    <row r="352" spans="3:8" ht="15">
      <c r="E352" s="207"/>
      <c r="G352" s="219"/>
    </row>
    <row r="353" spans="2:10" ht="15">
      <c r="C353" s="207">
        <v>20</v>
      </c>
      <c r="D353" s="189" t="s">
        <v>262</v>
      </c>
      <c r="E353" s="207"/>
      <c r="G353" s="219"/>
    </row>
    <row r="354" spans="2:10" ht="15">
      <c r="D354" s="189" t="s">
        <v>263</v>
      </c>
      <c r="E354" s="207"/>
      <c r="G354" s="219"/>
    </row>
    <row r="355" spans="2:10" ht="15">
      <c r="D355" s="189" t="s">
        <v>264</v>
      </c>
      <c r="E355" s="207"/>
      <c r="G355" s="219"/>
    </row>
    <row r="356" spans="2:10" ht="15">
      <c r="D356" s="189" t="s">
        <v>261</v>
      </c>
      <c r="E356" s="207"/>
      <c r="G356" s="221"/>
    </row>
    <row r="357" spans="2:10" ht="15">
      <c r="B357" s="330"/>
      <c r="C357" s="330"/>
      <c r="D357" s="330"/>
      <c r="E357" s="331" t="s">
        <v>15</v>
      </c>
      <c r="F357" s="332">
        <v>2</v>
      </c>
      <c r="G357" s="221"/>
      <c r="H357" s="333">
        <f>F357*G357</f>
        <v>0</v>
      </c>
      <c r="I357" s="330"/>
    </row>
    <row r="358" spans="2:10" s="28" customFormat="1" ht="12.75" customHeight="1">
      <c r="B358" s="53"/>
      <c r="C358" s="207">
        <v>21</v>
      </c>
      <c r="D358" s="369" t="s">
        <v>761</v>
      </c>
      <c r="E358" s="369"/>
      <c r="F358" s="369"/>
      <c r="G358" s="40"/>
      <c r="H358" s="91"/>
      <c r="I358" s="109"/>
    </row>
    <row r="359" spans="2:10" s="28" customFormat="1" ht="15">
      <c r="B359" s="53"/>
      <c r="C359" s="207"/>
      <c r="D359" s="369"/>
      <c r="E359" s="369"/>
      <c r="F359" s="369"/>
      <c r="G359" s="40"/>
      <c r="H359" s="91"/>
      <c r="I359" s="109"/>
    </row>
    <row r="360" spans="2:10" s="28" customFormat="1" ht="15">
      <c r="B360" s="53"/>
      <c r="C360" s="207"/>
      <c r="D360" s="369"/>
      <c r="E360" s="369"/>
      <c r="F360" s="369"/>
      <c r="G360" s="40"/>
      <c r="H360" s="91"/>
      <c r="I360" s="109"/>
    </row>
    <row r="361" spans="2:10" s="28" customFormat="1" ht="30" customHeight="1">
      <c r="B361" s="53"/>
      <c r="C361" s="207"/>
      <c r="D361" s="369"/>
      <c r="E361" s="369"/>
      <c r="F361" s="369"/>
      <c r="G361" s="40"/>
      <c r="H361" s="91"/>
      <c r="I361" s="109"/>
      <c r="J361" s="45"/>
    </row>
    <row r="362" spans="2:10" s="28" customFormat="1" ht="15">
      <c r="B362" s="53"/>
      <c r="C362" s="207"/>
      <c r="D362" s="62"/>
      <c r="E362" s="225" t="s">
        <v>1</v>
      </c>
      <c r="F362" s="332">
        <v>35</v>
      </c>
      <c r="G362" s="336"/>
      <c r="H362" s="333">
        <f>F362*G362</f>
        <v>0</v>
      </c>
      <c r="I362" s="109"/>
      <c r="J362" s="45"/>
    </row>
    <row r="363" spans="2:10" s="28" customFormat="1" ht="15">
      <c r="B363" s="54"/>
      <c r="C363" s="207"/>
      <c r="D363" s="62"/>
      <c r="E363" s="295"/>
      <c r="F363" s="54"/>
      <c r="G363" s="336"/>
      <c r="H363" s="337"/>
      <c r="I363" s="109"/>
    </row>
    <row r="364" spans="2:10" s="28" customFormat="1" ht="15">
      <c r="B364" s="53"/>
      <c r="C364" s="207">
        <v>22</v>
      </c>
      <c r="D364" s="370" t="s">
        <v>762</v>
      </c>
      <c r="E364" s="371"/>
      <c r="F364" s="371"/>
      <c r="G364" s="336"/>
      <c r="H364" s="337"/>
      <c r="I364" s="109"/>
    </row>
    <row r="365" spans="2:10" s="28" customFormat="1" ht="29.25" customHeight="1">
      <c r="B365" s="53"/>
      <c r="C365" s="207"/>
      <c r="D365" s="371"/>
      <c r="E365" s="371"/>
      <c r="F365" s="371"/>
      <c r="G365" s="336"/>
      <c r="H365" s="337"/>
      <c r="I365" s="109"/>
    </row>
    <row r="366" spans="2:10" s="28" customFormat="1" ht="15">
      <c r="B366" s="54"/>
      <c r="C366" s="207"/>
      <c r="D366" s="62"/>
      <c r="E366" s="225" t="s">
        <v>2</v>
      </c>
      <c r="F366" s="332">
        <v>100</v>
      </c>
      <c r="G366" s="336"/>
      <c r="H366" s="333">
        <f>F366*G366</f>
        <v>0</v>
      </c>
      <c r="I366" s="109"/>
    </row>
    <row r="367" spans="2:10" s="28" customFormat="1" ht="15">
      <c r="B367" s="54"/>
      <c r="C367" s="207"/>
      <c r="D367" s="62"/>
      <c r="E367" s="295"/>
      <c r="F367" s="54"/>
      <c r="G367" s="336"/>
      <c r="H367" s="337"/>
      <c r="I367" s="109"/>
    </row>
    <row r="368" spans="2:10" s="28" customFormat="1" ht="15">
      <c r="B368" s="53"/>
      <c r="C368" s="207">
        <v>23</v>
      </c>
      <c r="D368" s="370" t="s">
        <v>763</v>
      </c>
      <c r="E368" s="371"/>
      <c r="F368" s="371"/>
      <c r="G368" s="336"/>
      <c r="H368" s="337"/>
      <c r="I368" s="109"/>
    </row>
    <row r="369" spans="2:9" s="28" customFormat="1" ht="29.25" customHeight="1">
      <c r="B369" s="53"/>
      <c r="C369" s="207"/>
      <c r="D369" s="371"/>
      <c r="E369" s="371"/>
      <c r="F369" s="371"/>
      <c r="G369" s="336"/>
      <c r="H369" s="337"/>
      <c r="I369" s="109"/>
    </row>
    <row r="370" spans="2:9" s="28" customFormat="1" ht="15">
      <c r="B370" s="54"/>
      <c r="C370" s="207"/>
      <c r="D370" s="62"/>
      <c r="E370" s="225" t="s">
        <v>2</v>
      </c>
      <c r="F370" s="334">
        <v>100</v>
      </c>
      <c r="G370" s="336"/>
      <c r="H370" s="337">
        <f>+F370*G370</f>
        <v>0</v>
      </c>
      <c r="I370" s="109"/>
    </row>
    <row r="371" spans="2:9" s="28" customFormat="1" ht="15">
      <c r="B371" s="54"/>
      <c r="C371" s="207"/>
      <c r="D371" s="62"/>
      <c r="E371" s="295"/>
      <c r="F371" s="54"/>
      <c r="G371" s="336"/>
      <c r="H371" s="337"/>
      <c r="I371" s="109"/>
    </row>
    <row r="372" spans="2:9" s="28" customFormat="1" ht="12.75" customHeight="1">
      <c r="B372" s="53"/>
      <c r="C372" s="207">
        <v>24</v>
      </c>
      <c r="D372" s="370" t="s">
        <v>764</v>
      </c>
      <c r="E372" s="370"/>
      <c r="F372" s="370"/>
      <c r="G372" s="336"/>
      <c r="H372" s="337"/>
      <c r="I372" s="109"/>
    </row>
    <row r="373" spans="2:9" s="28" customFormat="1" ht="15.75" customHeight="1">
      <c r="B373" s="53"/>
      <c r="C373" s="207"/>
      <c r="D373" s="370"/>
      <c r="E373" s="370"/>
      <c r="F373" s="370"/>
      <c r="G373" s="336"/>
      <c r="H373" s="337"/>
      <c r="I373" s="109"/>
    </row>
    <row r="374" spans="2:9" s="28" customFormat="1" ht="15">
      <c r="B374" s="54"/>
      <c r="C374" s="207"/>
      <c r="D374" s="62"/>
      <c r="E374" s="225" t="s">
        <v>2</v>
      </c>
      <c r="F374" s="335">
        <v>75</v>
      </c>
      <c r="G374" s="336"/>
      <c r="H374" s="337">
        <f>+F374*G374</f>
        <v>0</v>
      </c>
      <c r="I374" s="109"/>
    </row>
    <row r="375" spans="2:9" s="28" customFormat="1" ht="15">
      <c r="B375" s="54"/>
      <c r="C375" s="207"/>
      <c r="D375" s="62"/>
      <c r="E375" s="329"/>
      <c r="F375" s="54"/>
      <c r="G375" s="336"/>
      <c r="H375" s="337"/>
      <c r="I375" s="109"/>
    </row>
    <row r="376" spans="2:9" s="28" customFormat="1" ht="15">
      <c r="B376" s="53"/>
      <c r="C376" s="207">
        <v>25</v>
      </c>
      <c r="D376" s="370" t="s">
        <v>765</v>
      </c>
      <c r="E376" s="371"/>
      <c r="F376" s="371"/>
      <c r="G376" s="336"/>
      <c r="H376" s="337"/>
      <c r="I376" s="109"/>
    </row>
    <row r="377" spans="2:9" s="28" customFormat="1" ht="29.25" customHeight="1">
      <c r="B377" s="53"/>
      <c r="C377" s="207"/>
      <c r="D377" s="371"/>
      <c r="E377" s="371"/>
      <c r="F377" s="371"/>
      <c r="G377" s="338"/>
      <c r="H377" s="337"/>
      <c r="I377" s="109"/>
    </row>
    <row r="378" spans="2:9" s="28" customFormat="1" ht="15">
      <c r="B378" s="53"/>
      <c r="C378" s="207"/>
      <c r="D378" s="62"/>
      <c r="E378" s="225" t="s">
        <v>3</v>
      </c>
      <c r="F378" s="335">
        <v>35</v>
      </c>
      <c r="G378" s="336"/>
      <c r="H378" s="337">
        <f>+F378*G378</f>
        <v>0</v>
      </c>
      <c r="I378" s="109"/>
    </row>
    <row r="379" spans="2:9" s="28" customFormat="1" ht="15">
      <c r="B379" s="53"/>
      <c r="C379" s="207"/>
      <c r="D379" s="62"/>
      <c r="E379" s="130"/>
      <c r="F379" s="54"/>
      <c r="G379" s="336"/>
      <c r="H379" s="337"/>
      <c r="I379" s="109"/>
    </row>
    <row r="380" spans="2:9" s="28" customFormat="1" ht="15">
      <c r="B380" s="53"/>
      <c r="C380" s="207"/>
      <c r="D380" s="370" t="s">
        <v>766</v>
      </c>
      <c r="E380" s="371"/>
      <c r="F380" s="371"/>
      <c r="G380" s="336"/>
      <c r="H380" s="337"/>
      <c r="I380" s="109"/>
    </row>
    <row r="381" spans="2:9" s="28" customFormat="1" ht="15">
      <c r="B381" s="53"/>
      <c r="C381" s="207">
        <v>26</v>
      </c>
      <c r="D381" s="371"/>
      <c r="E381" s="371"/>
      <c r="F381" s="371"/>
      <c r="G381" s="336"/>
      <c r="H381" s="337"/>
      <c r="I381" s="109"/>
    </row>
    <row r="382" spans="2:9" s="28" customFormat="1" ht="15.75" customHeight="1">
      <c r="B382" s="53"/>
      <c r="C382" s="207"/>
      <c r="D382" s="371"/>
      <c r="E382" s="371"/>
      <c r="F382" s="371"/>
      <c r="G382" s="338"/>
      <c r="H382" s="337"/>
      <c r="I382" s="109"/>
    </row>
    <row r="383" spans="2:9" s="28" customFormat="1" ht="15">
      <c r="B383" s="53"/>
      <c r="C383" s="207"/>
      <c r="D383" s="62"/>
      <c r="E383" s="225" t="s">
        <v>3</v>
      </c>
      <c r="F383" s="335">
        <v>12</v>
      </c>
      <c r="G383" s="336"/>
      <c r="H383" s="337">
        <f>+F383*G383</f>
        <v>0</v>
      </c>
      <c r="I383" s="109"/>
    </row>
    <row r="384" spans="2:9">
      <c r="C384" s="213"/>
      <c r="D384" s="213"/>
      <c r="E384" s="213"/>
      <c r="F384" s="214"/>
      <c r="G384" s="215"/>
      <c r="H384" s="215"/>
    </row>
    <row r="386" spans="3:8" ht="15.75" thickBot="1">
      <c r="C386" s="189" t="s">
        <v>48</v>
      </c>
      <c r="D386" s="207" t="s">
        <v>134</v>
      </c>
      <c r="H386" s="220">
        <f>SUM(H285:H384)</f>
        <v>0</v>
      </c>
    </row>
    <row r="387" spans="3:8" ht="15" thickTop="1"/>
    <row r="388" spans="3:8" ht="15" hidden="1">
      <c r="C388" s="207" t="s">
        <v>265</v>
      </c>
      <c r="D388" s="207" t="s">
        <v>266</v>
      </c>
    </row>
    <row r="389" spans="3:8" ht="15" hidden="1">
      <c r="C389" s="207"/>
      <c r="D389" s="207"/>
    </row>
    <row r="390" spans="3:8" hidden="1">
      <c r="C390" s="230">
        <v>0</v>
      </c>
      <c r="D390" s="230" t="s">
        <v>267</v>
      </c>
      <c r="F390" s="232"/>
      <c r="G390" s="233"/>
      <c r="H390" s="234"/>
    </row>
    <row r="391" spans="3:8" hidden="1">
      <c r="C391" s="230"/>
      <c r="D391" s="230" t="s">
        <v>268</v>
      </c>
      <c r="F391" s="232"/>
      <c r="G391" s="233"/>
      <c r="H391" s="234"/>
    </row>
    <row r="392" spans="3:8" hidden="1">
      <c r="C392" s="230"/>
      <c r="D392" s="230" t="s">
        <v>269</v>
      </c>
      <c r="F392" s="232"/>
      <c r="G392" s="233"/>
      <c r="H392" s="234"/>
    </row>
    <row r="393" spans="3:8" hidden="1">
      <c r="C393" s="230"/>
      <c r="D393" s="230" t="s">
        <v>270</v>
      </c>
      <c r="F393" s="232"/>
      <c r="G393" s="233"/>
      <c r="H393" s="234"/>
    </row>
    <row r="394" spans="3:8" hidden="1">
      <c r="C394" s="230"/>
      <c r="F394" s="232"/>
      <c r="G394" s="233"/>
      <c r="H394" s="234"/>
    </row>
    <row r="395" spans="3:8" hidden="1">
      <c r="C395" s="233"/>
      <c r="D395" s="233"/>
      <c r="E395" s="233"/>
      <c r="F395" s="232"/>
      <c r="G395" s="233"/>
      <c r="H395" s="234"/>
    </row>
    <row r="396" spans="3:8" hidden="1">
      <c r="C396" s="233" t="s">
        <v>271</v>
      </c>
      <c r="D396" s="233" t="s">
        <v>162</v>
      </c>
      <c r="E396" s="233"/>
      <c r="F396" s="232"/>
      <c r="G396" s="234"/>
      <c r="H396" s="233"/>
    </row>
    <row r="397" spans="3:8" hidden="1">
      <c r="C397" s="233"/>
      <c r="D397" s="233"/>
      <c r="E397" s="233"/>
      <c r="F397" s="232"/>
      <c r="G397" s="234"/>
      <c r="H397" s="233"/>
    </row>
    <row r="398" spans="3:8" hidden="1">
      <c r="C398" s="233">
        <v>1</v>
      </c>
      <c r="D398" s="233" t="s">
        <v>272</v>
      </c>
      <c r="E398" s="233"/>
      <c r="F398" s="232"/>
      <c r="G398" s="234"/>
      <c r="H398" s="233"/>
    </row>
    <row r="399" spans="3:8" hidden="1">
      <c r="C399" s="233"/>
      <c r="D399" s="233" t="s">
        <v>273</v>
      </c>
      <c r="E399" s="233"/>
      <c r="F399" s="232"/>
      <c r="G399" s="234"/>
      <c r="H399" s="233"/>
    </row>
    <row r="400" spans="3:8" hidden="1">
      <c r="C400" s="233"/>
      <c r="D400" s="233" t="s">
        <v>274</v>
      </c>
      <c r="E400" s="233"/>
      <c r="F400" s="232"/>
      <c r="G400" s="234"/>
      <c r="H400" s="233"/>
    </row>
    <row r="401" spans="3:8" hidden="1">
      <c r="C401" s="233"/>
      <c r="D401" s="235"/>
      <c r="E401" s="233" t="s">
        <v>1</v>
      </c>
      <c r="F401" s="232">
        <f>30*C390</f>
        <v>0</v>
      </c>
      <c r="G401" s="233">
        <v>4</v>
      </c>
      <c r="H401" s="236">
        <f>F401*G401</f>
        <v>0</v>
      </c>
    </row>
    <row r="402" spans="3:8" hidden="1">
      <c r="C402" s="233"/>
      <c r="D402" s="233" t="s">
        <v>275</v>
      </c>
      <c r="E402" s="235"/>
      <c r="F402" s="237"/>
      <c r="G402" s="235"/>
      <c r="H402" s="236"/>
    </row>
    <row r="403" spans="3:8" hidden="1">
      <c r="C403" s="233"/>
      <c r="D403" s="233"/>
      <c r="E403" s="233" t="s">
        <v>1</v>
      </c>
      <c r="F403" s="232">
        <f>15*C390</f>
        <v>0</v>
      </c>
      <c r="G403" s="234">
        <v>10</v>
      </c>
      <c r="H403" s="236">
        <f>F403*G403</f>
        <v>0</v>
      </c>
    </row>
    <row r="404" spans="3:8" hidden="1">
      <c r="C404" s="233">
        <v>2</v>
      </c>
      <c r="D404" s="233" t="s">
        <v>276</v>
      </c>
      <c r="E404" s="235"/>
      <c r="F404" s="237"/>
      <c r="G404" s="235"/>
      <c r="H404" s="236"/>
    </row>
    <row r="405" spans="3:8" hidden="1">
      <c r="C405" s="233"/>
      <c r="D405" s="233"/>
      <c r="E405" s="233" t="s">
        <v>2</v>
      </c>
      <c r="F405" s="232">
        <f>6*C390</f>
        <v>0</v>
      </c>
      <c r="G405" s="233">
        <v>1</v>
      </c>
      <c r="H405" s="236">
        <f>F405*G405</f>
        <v>0</v>
      </c>
    </row>
    <row r="406" spans="3:8" hidden="1">
      <c r="C406" s="233">
        <v>3</v>
      </c>
      <c r="D406" s="233" t="s">
        <v>277</v>
      </c>
      <c r="E406" s="233"/>
      <c r="F406" s="232"/>
      <c r="G406" s="233"/>
      <c r="H406" s="236"/>
    </row>
    <row r="407" spans="3:8" hidden="1">
      <c r="C407" s="233"/>
      <c r="D407" s="233" t="s">
        <v>278</v>
      </c>
      <c r="E407" s="233"/>
      <c r="F407" s="232"/>
      <c r="G407" s="233"/>
      <c r="H407" s="236"/>
    </row>
    <row r="408" spans="3:8" hidden="1">
      <c r="C408" s="233"/>
      <c r="D408" s="233" t="s">
        <v>279</v>
      </c>
      <c r="E408" s="235"/>
      <c r="F408" s="237"/>
      <c r="G408" s="235"/>
      <c r="H408" s="236"/>
    </row>
    <row r="409" spans="3:8" hidden="1">
      <c r="C409" s="233"/>
      <c r="D409" s="233"/>
      <c r="E409" s="233" t="s">
        <v>2</v>
      </c>
      <c r="F409" s="232">
        <f>6*C390</f>
        <v>0</v>
      </c>
      <c r="G409" s="233">
        <v>3</v>
      </c>
      <c r="H409" s="236">
        <f>F409*G409</f>
        <v>0</v>
      </c>
    </row>
    <row r="410" spans="3:8" hidden="1">
      <c r="C410" s="233">
        <v>4</v>
      </c>
      <c r="D410" s="233" t="s">
        <v>280</v>
      </c>
      <c r="E410" s="233"/>
      <c r="F410" s="232"/>
      <c r="G410" s="233"/>
      <c r="H410" s="236"/>
    </row>
    <row r="411" spans="3:8" hidden="1">
      <c r="C411" s="233"/>
      <c r="D411" s="233" t="s">
        <v>281</v>
      </c>
      <c r="E411" s="233"/>
      <c r="F411" s="232"/>
      <c r="G411" s="233"/>
      <c r="H411" s="236"/>
    </row>
    <row r="412" spans="3:8" hidden="1">
      <c r="C412" s="233"/>
      <c r="D412" s="233" t="s">
        <v>282</v>
      </c>
      <c r="E412" s="233"/>
      <c r="F412" s="232"/>
      <c r="G412" s="233"/>
      <c r="H412" s="236"/>
    </row>
    <row r="413" spans="3:8" hidden="1">
      <c r="C413" s="233"/>
      <c r="D413" s="233" t="s">
        <v>283</v>
      </c>
      <c r="E413" s="235"/>
      <c r="F413" s="237"/>
      <c r="G413" s="235"/>
      <c r="H413" s="236"/>
    </row>
    <row r="414" spans="3:8" hidden="1">
      <c r="C414" s="233"/>
      <c r="D414" s="233"/>
      <c r="E414" s="233" t="s">
        <v>1</v>
      </c>
      <c r="F414" s="232">
        <f>30*C390</f>
        <v>0</v>
      </c>
      <c r="G414" s="233">
        <v>2</v>
      </c>
      <c r="H414" s="236">
        <f>F414*G414</f>
        <v>0</v>
      </c>
    </row>
    <row r="415" spans="3:8" hidden="1">
      <c r="C415" s="233">
        <v>5</v>
      </c>
      <c r="D415" s="233" t="s">
        <v>284</v>
      </c>
      <c r="E415" s="233"/>
      <c r="F415" s="232"/>
      <c r="G415" s="233"/>
      <c r="H415" s="236"/>
    </row>
    <row r="416" spans="3:8" hidden="1">
      <c r="C416" s="233"/>
      <c r="D416" s="233" t="s">
        <v>285</v>
      </c>
      <c r="E416" s="235"/>
      <c r="F416" s="237"/>
      <c r="G416" s="235"/>
      <c r="H416" s="236"/>
    </row>
    <row r="417" spans="3:8" hidden="1">
      <c r="C417" s="233"/>
      <c r="D417" s="238"/>
      <c r="E417" s="238" t="s">
        <v>15</v>
      </c>
      <c r="F417" s="239"/>
      <c r="G417" s="240">
        <f>0.05*(SUM(H401:H414))</f>
        <v>0</v>
      </c>
      <c r="H417" s="241">
        <f>F417*G417</f>
        <v>0</v>
      </c>
    </row>
    <row r="418" spans="3:8" hidden="1">
      <c r="C418" s="233"/>
      <c r="D418" s="233" t="s">
        <v>211</v>
      </c>
      <c r="E418" s="233"/>
      <c r="F418" s="232"/>
      <c r="G418" s="233"/>
      <c r="H418" s="236">
        <f>SUM(H401:H417)</f>
        <v>0</v>
      </c>
    </row>
    <row r="419" spans="3:8" hidden="1">
      <c r="C419" s="233"/>
      <c r="D419" s="233"/>
      <c r="E419" s="233"/>
      <c r="F419" s="232"/>
      <c r="G419" s="233"/>
      <c r="H419" s="234"/>
    </row>
    <row r="420" spans="3:8" hidden="1">
      <c r="C420" s="233"/>
      <c r="D420" s="233"/>
      <c r="E420" s="233"/>
      <c r="F420" s="232"/>
      <c r="G420" s="233"/>
      <c r="H420" s="234"/>
    </row>
    <row r="421" spans="3:8" hidden="1">
      <c r="C421" s="233"/>
      <c r="D421" s="233"/>
      <c r="E421" s="233"/>
      <c r="F421" s="232"/>
      <c r="G421" s="233"/>
      <c r="H421" s="234"/>
    </row>
    <row r="422" spans="3:8" hidden="1">
      <c r="C422" s="233" t="s">
        <v>286</v>
      </c>
      <c r="D422" s="233" t="s">
        <v>287</v>
      </c>
      <c r="E422" s="233"/>
      <c r="F422" s="232"/>
      <c r="G422" s="234"/>
      <c r="H422" s="233"/>
    </row>
    <row r="423" spans="3:8" hidden="1">
      <c r="C423" s="233"/>
      <c r="D423" s="233"/>
      <c r="E423" s="233"/>
      <c r="F423" s="232"/>
      <c r="G423" s="234"/>
      <c r="H423" s="233"/>
    </row>
    <row r="424" spans="3:8" hidden="1">
      <c r="C424" s="233">
        <v>1</v>
      </c>
      <c r="D424" s="233" t="s">
        <v>288</v>
      </c>
      <c r="E424" s="233"/>
      <c r="F424" s="232"/>
      <c r="G424" s="234"/>
      <c r="H424" s="233"/>
    </row>
    <row r="425" spans="3:8" hidden="1">
      <c r="C425" s="233"/>
      <c r="D425" s="233" t="s">
        <v>289</v>
      </c>
      <c r="E425" s="233"/>
      <c r="F425" s="232"/>
      <c r="G425" s="234"/>
      <c r="H425" s="233"/>
    </row>
    <row r="426" spans="3:8" hidden="1">
      <c r="C426" s="233"/>
      <c r="D426" s="233" t="s">
        <v>290</v>
      </c>
      <c r="E426" s="233"/>
      <c r="F426" s="232"/>
      <c r="G426" s="234"/>
      <c r="H426" s="233"/>
    </row>
    <row r="427" spans="3:8" hidden="1">
      <c r="C427" s="233"/>
      <c r="D427" s="233" t="s">
        <v>291</v>
      </c>
      <c r="E427" s="233"/>
      <c r="F427" s="232"/>
      <c r="G427" s="234"/>
      <c r="H427" s="233"/>
    </row>
    <row r="428" spans="3:8" hidden="1">
      <c r="C428" s="233"/>
      <c r="D428" s="233" t="s">
        <v>292</v>
      </c>
      <c r="E428" s="235"/>
      <c r="F428" s="237"/>
      <c r="G428" s="235"/>
      <c r="H428" s="235"/>
    </row>
    <row r="429" spans="3:8" hidden="1">
      <c r="C429" s="233"/>
      <c r="D429" s="233"/>
      <c r="E429" s="233" t="s">
        <v>2</v>
      </c>
      <c r="F429" s="232">
        <f>6*C390</f>
        <v>0</v>
      </c>
      <c r="G429" s="234">
        <v>11</v>
      </c>
      <c r="H429" s="236">
        <f>F429*G429</f>
        <v>0</v>
      </c>
    </row>
    <row r="430" spans="3:8" hidden="1">
      <c r="C430" s="233"/>
      <c r="D430" s="233"/>
      <c r="E430" s="233"/>
      <c r="F430" s="232"/>
      <c r="G430" s="234"/>
      <c r="H430" s="236"/>
    </row>
    <row r="431" spans="3:8" hidden="1">
      <c r="C431" s="233">
        <v>2</v>
      </c>
      <c r="D431" s="233" t="s">
        <v>293</v>
      </c>
      <c r="E431" s="233"/>
      <c r="F431" s="232"/>
      <c r="G431" s="233"/>
      <c r="H431" s="236"/>
    </row>
    <row r="432" spans="3:8" hidden="1">
      <c r="C432" s="233"/>
      <c r="D432" s="233" t="s">
        <v>294</v>
      </c>
      <c r="E432" s="233"/>
      <c r="F432" s="232"/>
      <c r="G432" s="233"/>
      <c r="H432" s="236"/>
    </row>
    <row r="433" spans="3:8" hidden="1">
      <c r="C433" s="233"/>
      <c r="D433" s="233" t="s">
        <v>295</v>
      </c>
      <c r="E433" s="233"/>
      <c r="F433" s="232"/>
      <c r="G433" s="233"/>
      <c r="H433" s="236"/>
    </row>
    <row r="434" spans="3:8" hidden="1">
      <c r="C434" s="233"/>
      <c r="D434" s="233" t="s">
        <v>296</v>
      </c>
      <c r="E434" s="233"/>
      <c r="F434" s="232"/>
      <c r="G434" s="233"/>
      <c r="H434" s="236"/>
    </row>
    <row r="435" spans="3:8" hidden="1">
      <c r="C435" s="233"/>
      <c r="D435" s="233" t="s">
        <v>297</v>
      </c>
      <c r="E435" s="235"/>
      <c r="F435" s="237"/>
      <c r="G435" s="235"/>
      <c r="H435" s="236"/>
    </row>
    <row r="436" spans="3:8" hidden="1">
      <c r="C436" s="233"/>
      <c r="D436" s="233"/>
      <c r="E436" s="233" t="s">
        <v>2</v>
      </c>
      <c r="F436" s="232">
        <f>6*C390</f>
        <v>0</v>
      </c>
      <c r="G436" s="234">
        <v>6</v>
      </c>
      <c r="H436" s="236">
        <f>F436*G436</f>
        <v>0</v>
      </c>
    </row>
    <row r="437" spans="3:8" hidden="1">
      <c r="C437" s="233"/>
      <c r="D437" s="233"/>
      <c r="E437" s="233"/>
      <c r="F437" s="232"/>
      <c r="G437" s="234"/>
      <c r="H437" s="236"/>
    </row>
    <row r="438" spans="3:8" hidden="1">
      <c r="C438" s="233">
        <v>3</v>
      </c>
      <c r="D438" s="233" t="s">
        <v>298</v>
      </c>
      <c r="E438" s="233"/>
      <c r="F438" s="232"/>
      <c r="G438" s="233"/>
      <c r="H438" s="236"/>
    </row>
    <row r="439" spans="3:8" hidden="1">
      <c r="C439" s="233"/>
      <c r="D439" s="233" t="s">
        <v>299</v>
      </c>
      <c r="E439" s="233"/>
      <c r="F439" s="232"/>
      <c r="G439" s="233"/>
      <c r="H439" s="236"/>
    </row>
    <row r="440" spans="3:8" hidden="1">
      <c r="C440" s="233"/>
      <c r="D440" s="233" t="s">
        <v>300</v>
      </c>
      <c r="E440" s="233"/>
      <c r="F440" s="232"/>
      <c r="G440" s="233"/>
      <c r="H440" s="236"/>
    </row>
    <row r="441" spans="3:8" hidden="1">
      <c r="C441" s="233"/>
      <c r="D441" s="233" t="s">
        <v>301</v>
      </c>
      <c r="E441" s="233"/>
      <c r="F441" s="232"/>
      <c r="G441" s="233"/>
      <c r="H441" s="236"/>
    </row>
    <row r="442" spans="3:8" hidden="1">
      <c r="C442" s="233"/>
      <c r="D442" s="233" t="s">
        <v>302</v>
      </c>
      <c r="E442" s="233"/>
      <c r="F442" s="232"/>
      <c r="G442" s="233"/>
      <c r="H442" s="236"/>
    </row>
    <row r="443" spans="3:8" hidden="1">
      <c r="C443" s="233"/>
      <c r="D443" s="233" t="s">
        <v>292</v>
      </c>
      <c r="E443" s="235"/>
      <c r="F443" s="237"/>
      <c r="G443" s="235"/>
      <c r="H443" s="236"/>
    </row>
    <row r="444" spans="3:8" hidden="1">
      <c r="C444" s="233"/>
      <c r="D444" s="233"/>
      <c r="E444" s="233" t="s">
        <v>2</v>
      </c>
      <c r="F444" s="232">
        <f>7.2*C390</f>
        <v>0</v>
      </c>
      <c r="G444" s="234">
        <v>10</v>
      </c>
      <c r="H444" s="236">
        <f>F444*G444</f>
        <v>0</v>
      </c>
    </row>
    <row r="445" spans="3:8" hidden="1">
      <c r="C445" s="233"/>
      <c r="D445" s="233"/>
      <c r="E445" s="233"/>
      <c r="F445" s="232"/>
      <c r="G445" s="234"/>
      <c r="H445" s="236"/>
    </row>
    <row r="446" spans="3:8" hidden="1">
      <c r="C446" s="233">
        <v>4</v>
      </c>
      <c r="D446" s="233" t="s">
        <v>303</v>
      </c>
      <c r="E446" s="233"/>
      <c r="F446" s="232"/>
      <c r="G446" s="233"/>
      <c r="H446" s="236"/>
    </row>
    <row r="447" spans="3:8" hidden="1">
      <c r="C447" s="233"/>
      <c r="D447" s="233" t="s">
        <v>304</v>
      </c>
      <c r="E447" s="233"/>
      <c r="F447" s="232"/>
      <c r="G447" s="233"/>
      <c r="H447" s="236"/>
    </row>
    <row r="448" spans="3:8" hidden="1">
      <c r="C448" s="233"/>
      <c r="D448" s="233" t="s">
        <v>305</v>
      </c>
      <c r="E448" s="233"/>
      <c r="F448" s="232"/>
      <c r="G448" s="233"/>
      <c r="H448" s="236"/>
    </row>
    <row r="449" spans="3:8" hidden="1">
      <c r="C449" s="233"/>
      <c r="D449" s="233" t="s">
        <v>306</v>
      </c>
      <c r="E449" s="233"/>
      <c r="F449" s="232"/>
      <c r="G449" s="233"/>
      <c r="H449" s="236"/>
    </row>
    <row r="450" spans="3:8" hidden="1">
      <c r="C450" s="233"/>
      <c r="D450" s="233" t="s">
        <v>307</v>
      </c>
      <c r="E450" s="233"/>
      <c r="F450" s="232"/>
      <c r="G450" s="233"/>
      <c r="H450" s="236"/>
    </row>
    <row r="451" spans="3:8" hidden="1">
      <c r="C451" s="233"/>
      <c r="D451" s="233" t="s">
        <v>308</v>
      </c>
      <c r="E451" s="235"/>
      <c r="F451" s="237"/>
      <c r="G451" s="235"/>
      <c r="H451" s="236"/>
    </row>
    <row r="452" spans="3:8" hidden="1">
      <c r="C452" s="233"/>
      <c r="D452" s="233"/>
      <c r="E452" s="233" t="s">
        <v>2</v>
      </c>
      <c r="F452" s="232">
        <f>6*C390</f>
        <v>0</v>
      </c>
      <c r="G452" s="234">
        <v>16</v>
      </c>
      <c r="H452" s="236">
        <f>F452*G452</f>
        <v>0</v>
      </c>
    </row>
    <row r="453" spans="3:8" hidden="1">
      <c r="C453" s="233"/>
      <c r="D453" s="233"/>
      <c r="E453" s="233"/>
      <c r="F453" s="232"/>
      <c r="G453" s="234"/>
      <c r="H453" s="236"/>
    </row>
    <row r="454" spans="3:8" hidden="1">
      <c r="C454" s="233">
        <v>5</v>
      </c>
      <c r="D454" s="233" t="s">
        <v>309</v>
      </c>
      <c r="E454" s="233"/>
      <c r="F454" s="232"/>
      <c r="G454" s="233"/>
      <c r="H454" s="236"/>
    </row>
    <row r="455" spans="3:8" hidden="1">
      <c r="C455" s="233"/>
      <c r="D455" s="233" t="s">
        <v>310</v>
      </c>
      <c r="E455" s="235"/>
      <c r="F455" s="237"/>
      <c r="G455" s="235"/>
      <c r="H455" s="236"/>
    </row>
    <row r="456" spans="3:8" hidden="1">
      <c r="C456" s="233"/>
      <c r="D456" s="233"/>
      <c r="E456" s="233" t="s">
        <v>2</v>
      </c>
      <c r="F456" s="232">
        <f>7.2*C390</f>
        <v>0</v>
      </c>
      <c r="G456" s="233">
        <v>4</v>
      </c>
      <c r="H456" s="236">
        <f>F456*G456</f>
        <v>0</v>
      </c>
    </row>
    <row r="457" spans="3:8" hidden="1">
      <c r="C457" s="233"/>
      <c r="D457" s="233" t="s">
        <v>311</v>
      </c>
      <c r="E457" s="235"/>
      <c r="F457" s="237"/>
      <c r="G457" s="235"/>
      <c r="H457" s="236"/>
    </row>
    <row r="458" spans="3:8" hidden="1">
      <c r="C458" s="233"/>
      <c r="D458" s="233"/>
      <c r="E458" s="233" t="s">
        <v>2</v>
      </c>
      <c r="F458" s="232">
        <f>6*C390</f>
        <v>0</v>
      </c>
      <c r="G458" s="234">
        <v>8</v>
      </c>
      <c r="H458" s="236">
        <f>F458*G458</f>
        <v>0</v>
      </c>
    </row>
    <row r="459" spans="3:8" hidden="1">
      <c r="C459" s="233">
        <v>6</v>
      </c>
      <c r="D459" s="233" t="s">
        <v>312</v>
      </c>
      <c r="E459" s="233"/>
      <c r="F459" s="232"/>
      <c r="G459" s="233"/>
      <c r="H459" s="236"/>
    </row>
    <row r="460" spans="3:8" hidden="1">
      <c r="C460" s="233"/>
      <c r="D460" s="233" t="s">
        <v>313</v>
      </c>
      <c r="E460" s="235"/>
      <c r="F460" s="237"/>
      <c r="G460" s="235"/>
      <c r="H460" s="236"/>
    </row>
    <row r="461" spans="3:8" hidden="1">
      <c r="C461" s="233"/>
      <c r="D461" s="233"/>
      <c r="E461" s="233" t="s">
        <v>15</v>
      </c>
      <c r="F461" s="232">
        <f>C390</f>
        <v>0</v>
      </c>
      <c r="G461" s="234">
        <v>9</v>
      </c>
      <c r="H461" s="236">
        <f>F461*G461</f>
        <v>0</v>
      </c>
    </row>
    <row r="462" spans="3:8" hidden="1">
      <c r="C462" s="233">
        <v>7</v>
      </c>
      <c r="D462" s="233" t="s">
        <v>314</v>
      </c>
      <c r="E462" s="233"/>
      <c r="F462" s="232"/>
      <c r="G462" s="234"/>
      <c r="H462" s="233"/>
    </row>
    <row r="463" spans="3:8" hidden="1">
      <c r="C463" s="233"/>
      <c r="D463" s="233" t="s">
        <v>315</v>
      </c>
      <c r="E463" s="235"/>
      <c r="F463" s="237"/>
      <c r="G463" s="235"/>
      <c r="H463" s="235"/>
    </row>
    <row r="464" spans="3:8" hidden="1">
      <c r="C464" s="233"/>
      <c r="D464" s="233"/>
      <c r="E464" s="233" t="s">
        <v>15</v>
      </c>
      <c r="F464" s="232">
        <f>C390</f>
        <v>0</v>
      </c>
      <c r="G464" s="234">
        <v>10</v>
      </c>
      <c r="H464" s="236">
        <f>F464*G464</f>
        <v>0</v>
      </c>
    </row>
    <row r="465" spans="3:8" hidden="1">
      <c r="C465" s="233">
        <v>8</v>
      </c>
      <c r="D465" s="233" t="s">
        <v>316</v>
      </c>
      <c r="E465" s="235"/>
      <c r="F465" s="237"/>
      <c r="G465" s="235"/>
      <c r="H465" s="236"/>
    </row>
    <row r="466" spans="3:8" hidden="1">
      <c r="C466" s="233"/>
      <c r="D466" s="233"/>
      <c r="E466" s="233" t="s">
        <v>2</v>
      </c>
      <c r="F466" s="232">
        <f>6*C390</f>
        <v>0</v>
      </c>
      <c r="G466" s="234">
        <v>1</v>
      </c>
      <c r="H466" s="236">
        <f>F466*G466</f>
        <v>0</v>
      </c>
    </row>
    <row r="467" spans="3:8" hidden="1">
      <c r="C467" s="233">
        <v>9</v>
      </c>
      <c r="D467" s="233" t="s">
        <v>317</v>
      </c>
      <c r="E467" s="233"/>
      <c r="F467" s="232"/>
      <c r="G467" s="233"/>
      <c r="H467" s="236"/>
    </row>
    <row r="468" spans="3:8" hidden="1">
      <c r="C468" s="233"/>
      <c r="D468" s="233"/>
      <c r="E468" s="233" t="s">
        <v>15</v>
      </c>
      <c r="F468" s="232">
        <f>C390</f>
        <v>0</v>
      </c>
      <c r="G468" s="234">
        <v>80</v>
      </c>
      <c r="H468" s="236">
        <f>F468*G468</f>
        <v>0</v>
      </c>
    </row>
    <row r="469" spans="3:8" hidden="1">
      <c r="C469" s="233"/>
      <c r="D469" s="233"/>
      <c r="E469" s="233"/>
      <c r="F469" s="232"/>
      <c r="G469" s="234"/>
      <c r="H469" s="236"/>
    </row>
    <row r="470" spans="3:8" hidden="1">
      <c r="C470" s="233">
        <v>10</v>
      </c>
      <c r="D470" s="233" t="s">
        <v>284</v>
      </c>
      <c r="E470" s="233"/>
      <c r="F470" s="232"/>
      <c r="G470" s="233"/>
      <c r="H470" s="236"/>
    </row>
    <row r="471" spans="3:8" hidden="1">
      <c r="C471" s="233"/>
      <c r="D471" s="233" t="s">
        <v>318</v>
      </c>
      <c r="E471" s="235"/>
      <c r="F471" s="237"/>
      <c r="G471" s="235"/>
      <c r="H471" s="236"/>
    </row>
    <row r="472" spans="3:8" hidden="1">
      <c r="C472" s="233"/>
      <c r="D472" s="238"/>
      <c r="E472" s="238" t="s">
        <v>15</v>
      </c>
      <c r="F472" s="239"/>
      <c r="G472" s="240">
        <f>0.05*(SUM(H429:H469))</f>
        <v>0</v>
      </c>
      <c r="H472" s="241">
        <f>F472*G472</f>
        <v>0</v>
      </c>
    </row>
    <row r="473" spans="3:8" hidden="1">
      <c r="C473" s="233"/>
      <c r="D473" s="233" t="s">
        <v>319</v>
      </c>
      <c r="E473" s="233"/>
      <c r="F473" s="232"/>
      <c r="G473" s="233"/>
      <c r="H473" s="236">
        <f>SUM(H429:H472)</f>
        <v>0</v>
      </c>
    </row>
    <row r="474" spans="3:8" hidden="1">
      <c r="C474" s="233"/>
      <c r="D474" s="233"/>
      <c r="E474" s="233"/>
      <c r="F474" s="232"/>
      <c r="G474" s="233"/>
      <c r="H474" s="236"/>
    </row>
    <row r="475" spans="3:8" hidden="1">
      <c r="C475" s="233"/>
      <c r="D475" s="233"/>
      <c r="E475" s="233"/>
      <c r="F475" s="232"/>
      <c r="G475" s="233"/>
      <c r="H475" s="236"/>
    </row>
    <row r="476" spans="3:8" hidden="1">
      <c r="C476" s="233"/>
      <c r="D476" s="233"/>
      <c r="E476" s="233"/>
      <c r="F476" s="232"/>
      <c r="G476" s="233"/>
      <c r="H476" s="236"/>
    </row>
    <row r="477" spans="3:8" hidden="1">
      <c r="C477" s="233"/>
      <c r="D477" s="233"/>
      <c r="E477" s="233"/>
      <c r="F477" s="232"/>
      <c r="G477" s="233"/>
      <c r="H477" s="236"/>
    </row>
    <row r="478" spans="3:8" hidden="1">
      <c r="C478" s="233"/>
      <c r="D478" s="233"/>
      <c r="E478" s="233"/>
      <c r="F478" s="232"/>
      <c r="G478" s="233"/>
      <c r="H478" s="236"/>
    </row>
    <row r="479" spans="3:8" hidden="1">
      <c r="C479" s="233"/>
      <c r="D479" s="233"/>
      <c r="E479" s="233"/>
      <c r="F479" s="232"/>
      <c r="G479" s="233"/>
      <c r="H479" s="236"/>
    </row>
    <row r="480" spans="3:8" hidden="1">
      <c r="C480" s="233"/>
      <c r="D480" s="233"/>
      <c r="E480" s="233"/>
      <c r="F480" s="232"/>
      <c r="G480" s="233"/>
      <c r="H480" s="236"/>
    </row>
    <row r="481" spans="3:8" hidden="1">
      <c r="C481" s="233" t="s">
        <v>320</v>
      </c>
      <c r="D481" s="233" t="s">
        <v>321</v>
      </c>
      <c r="E481" s="233"/>
      <c r="F481" s="232"/>
      <c r="G481" s="233"/>
      <c r="H481" s="236"/>
    </row>
    <row r="482" spans="3:8" hidden="1">
      <c r="C482" s="233"/>
      <c r="D482" s="233" t="s">
        <v>322</v>
      </c>
      <c r="E482" s="233"/>
      <c r="F482" s="232"/>
      <c r="G482" s="233"/>
      <c r="H482" s="236"/>
    </row>
    <row r="483" spans="3:8" hidden="1">
      <c r="C483" s="233"/>
      <c r="D483" s="233" t="s">
        <v>323</v>
      </c>
      <c r="E483" s="233"/>
      <c r="F483" s="232"/>
      <c r="G483" s="233"/>
      <c r="H483" s="236"/>
    </row>
    <row r="484" spans="3:8" hidden="1">
      <c r="C484" s="233"/>
      <c r="D484" s="233"/>
      <c r="E484" s="233"/>
      <c r="F484" s="232"/>
      <c r="G484" s="233"/>
      <c r="H484" s="236"/>
    </row>
    <row r="485" spans="3:8" hidden="1">
      <c r="C485" s="233">
        <v>1</v>
      </c>
      <c r="D485" s="233" t="s">
        <v>324</v>
      </c>
      <c r="E485" s="233"/>
      <c r="F485" s="232"/>
      <c r="G485" s="233"/>
      <c r="H485" s="236"/>
    </row>
    <row r="486" spans="3:8" hidden="1">
      <c r="C486" s="233"/>
      <c r="D486" s="233" t="s">
        <v>325</v>
      </c>
      <c r="E486" s="233"/>
      <c r="F486" s="232"/>
      <c r="G486" s="233"/>
      <c r="H486" s="236"/>
    </row>
    <row r="487" spans="3:8" hidden="1">
      <c r="C487" s="233"/>
      <c r="D487" s="233" t="s">
        <v>326</v>
      </c>
      <c r="E487" s="235"/>
      <c r="F487" s="237"/>
      <c r="G487" s="235"/>
      <c r="H487" s="236"/>
    </row>
    <row r="488" spans="3:8" hidden="1">
      <c r="C488" s="233"/>
      <c r="D488" s="233"/>
      <c r="E488" s="233" t="s">
        <v>1</v>
      </c>
      <c r="F488" s="232">
        <f>1.5*C390</f>
        <v>0</v>
      </c>
      <c r="G488" s="234">
        <v>50</v>
      </c>
      <c r="H488" s="236">
        <f>F488*G488</f>
        <v>0</v>
      </c>
    </row>
    <row r="489" spans="3:8" hidden="1">
      <c r="C489" s="233">
        <v>2</v>
      </c>
      <c r="D489" s="233" t="s">
        <v>327</v>
      </c>
      <c r="E489" s="233"/>
      <c r="F489" s="232"/>
      <c r="G489" s="233"/>
      <c r="H489" s="236"/>
    </row>
    <row r="490" spans="3:8" hidden="1">
      <c r="C490" s="233"/>
      <c r="D490" s="233" t="s">
        <v>328</v>
      </c>
      <c r="E490" s="233"/>
      <c r="F490" s="232"/>
      <c r="G490" s="233"/>
      <c r="H490" s="236"/>
    </row>
    <row r="491" spans="3:8" hidden="1">
      <c r="C491" s="233"/>
      <c r="D491" s="233" t="s">
        <v>329</v>
      </c>
      <c r="E491" s="235"/>
      <c r="F491" s="237"/>
      <c r="G491" s="235"/>
      <c r="H491" s="236"/>
    </row>
    <row r="492" spans="3:8" hidden="1">
      <c r="C492" s="233"/>
      <c r="D492" s="233"/>
      <c r="E492" s="233" t="s">
        <v>1</v>
      </c>
      <c r="F492" s="232">
        <f>2*C390</f>
        <v>0</v>
      </c>
      <c r="G492" s="234">
        <v>85</v>
      </c>
      <c r="H492" s="236">
        <f>F492*G492</f>
        <v>0</v>
      </c>
    </row>
    <row r="493" spans="3:8" hidden="1">
      <c r="C493" s="233">
        <v>3</v>
      </c>
      <c r="D493" s="233" t="s">
        <v>330</v>
      </c>
      <c r="E493" s="235"/>
      <c r="F493" s="237"/>
      <c r="G493" s="235"/>
      <c r="H493" s="236"/>
    </row>
    <row r="494" spans="3:8" hidden="1">
      <c r="C494" s="233"/>
      <c r="D494" s="233" t="s">
        <v>331</v>
      </c>
      <c r="E494" s="233"/>
      <c r="F494" s="232"/>
      <c r="G494" s="233"/>
      <c r="H494" s="236"/>
    </row>
    <row r="495" spans="3:8" hidden="1">
      <c r="C495" s="233"/>
      <c r="D495" s="233" t="s">
        <v>332</v>
      </c>
      <c r="E495" s="235"/>
      <c r="F495" s="237"/>
      <c r="G495" s="235"/>
      <c r="H495" s="236"/>
    </row>
    <row r="496" spans="3:8" hidden="1">
      <c r="C496" s="233"/>
      <c r="D496" s="233"/>
      <c r="E496" s="233" t="s">
        <v>1</v>
      </c>
      <c r="F496" s="232">
        <f>7.25*C390</f>
        <v>0</v>
      </c>
      <c r="G496" s="234">
        <v>85</v>
      </c>
      <c r="H496" s="236">
        <f>F496*G496</f>
        <v>0</v>
      </c>
    </row>
    <row r="497" spans="3:8" hidden="1">
      <c r="C497" s="233">
        <v>4</v>
      </c>
      <c r="D497" s="233" t="s">
        <v>333</v>
      </c>
      <c r="E497" s="233"/>
      <c r="F497" s="232"/>
      <c r="G497" s="233"/>
      <c r="H497" s="236"/>
    </row>
    <row r="498" spans="3:8" hidden="1">
      <c r="C498" s="233"/>
      <c r="D498" s="233" t="s">
        <v>334</v>
      </c>
      <c r="E498" s="233"/>
      <c r="F498" s="232"/>
      <c r="G498" s="233"/>
      <c r="H498" s="236"/>
    </row>
    <row r="499" spans="3:8" hidden="1">
      <c r="C499" s="233"/>
      <c r="D499" s="233" t="s">
        <v>326</v>
      </c>
      <c r="E499" s="235"/>
      <c r="F499" s="237"/>
      <c r="G499" s="235"/>
      <c r="H499" s="236"/>
    </row>
    <row r="500" spans="3:8" hidden="1">
      <c r="C500" s="233"/>
      <c r="D500" s="233"/>
      <c r="E500" s="233" t="s">
        <v>1</v>
      </c>
      <c r="F500" s="232">
        <f>2*C390</f>
        <v>0</v>
      </c>
      <c r="G500" s="234">
        <v>85</v>
      </c>
      <c r="H500" s="236">
        <f>F500*G500</f>
        <v>0</v>
      </c>
    </row>
    <row r="501" spans="3:8" hidden="1">
      <c r="C501" s="233">
        <v>5</v>
      </c>
      <c r="D501" s="233" t="s">
        <v>335</v>
      </c>
      <c r="E501" s="233"/>
      <c r="F501" s="232"/>
      <c r="G501" s="234"/>
      <c r="H501" s="233"/>
    </row>
    <row r="502" spans="3:8" hidden="1">
      <c r="C502" s="233"/>
      <c r="D502" s="233" t="s">
        <v>336</v>
      </c>
      <c r="G502" s="189"/>
      <c r="H502" s="189"/>
    </row>
    <row r="503" spans="3:8" hidden="1">
      <c r="C503" s="233"/>
      <c r="D503" s="233" t="s">
        <v>337</v>
      </c>
      <c r="E503" s="233" t="s">
        <v>338</v>
      </c>
      <c r="F503" s="232">
        <f>520*C390</f>
        <v>0</v>
      </c>
      <c r="G503" s="233">
        <v>2</v>
      </c>
      <c r="H503" s="236">
        <f>F503*G503</f>
        <v>0</v>
      </c>
    </row>
    <row r="504" spans="3:8" hidden="1">
      <c r="C504" s="233"/>
      <c r="D504" s="233"/>
      <c r="G504" s="189"/>
      <c r="H504" s="189"/>
    </row>
    <row r="505" spans="3:8" hidden="1">
      <c r="C505" s="233">
        <v>6</v>
      </c>
      <c r="D505" s="233" t="s">
        <v>339</v>
      </c>
      <c r="E505" s="233"/>
      <c r="F505" s="232"/>
      <c r="G505" s="233"/>
      <c r="H505" s="236"/>
    </row>
    <row r="506" spans="3:8" hidden="1">
      <c r="C506" s="233"/>
      <c r="D506" s="233" t="s">
        <v>340</v>
      </c>
      <c r="E506" s="233"/>
      <c r="F506" s="232"/>
      <c r="G506" s="233"/>
      <c r="H506" s="236"/>
    </row>
    <row r="507" spans="3:8" hidden="1">
      <c r="C507" s="233"/>
      <c r="D507" s="233" t="s">
        <v>326</v>
      </c>
      <c r="E507" s="235"/>
      <c r="F507" s="237"/>
      <c r="G507" s="235"/>
      <c r="H507" s="236"/>
    </row>
    <row r="508" spans="3:8" hidden="1">
      <c r="C508" s="233"/>
      <c r="D508" s="233"/>
      <c r="E508" s="233" t="s">
        <v>1</v>
      </c>
      <c r="F508" s="232">
        <f>0.5*C390</f>
        <v>0</v>
      </c>
      <c r="G508" s="234">
        <v>50</v>
      </c>
      <c r="H508" s="236">
        <f>F508*G508</f>
        <v>0</v>
      </c>
    </row>
    <row r="509" spans="3:8" hidden="1">
      <c r="C509" s="233">
        <v>7</v>
      </c>
      <c r="D509" s="233" t="s">
        <v>341</v>
      </c>
      <c r="E509" s="233"/>
      <c r="F509" s="232"/>
      <c r="G509" s="233"/>
      <c r="H509" s="236"/>
    </row>
    <row r="510" spans="3:8" hidden="1">
      <c r="C510" s="233"/>
      <c r="D510" s="233" t="s">
        <v>342</v>
      </c>
      <c r="E510" s="233"/>
      <c r="F510" s="232"/>
      <c r="G510" s="233"/>
      <c r="H510" s="236"/>
    </row>
    <row r="511" spans="3:8" hidden="1">
      <c r="C511" s="233"/>
      <c r="D511" s="233" t="s">
        <v>343</v>
      </c>
      <c r="E511" s="233" t="s">
        <v>15</v>
      </c>
      <c r="F511" s="232">
        <f>C390</f>
        <v>0</v>
      </c>
      <c r="G511" s="234">
        <v>40</v>
      </c>
      <c r="H511" s="236">
        <f>F511*G511</f>
        <v>0</v>
      </c>
    </row>
    <row r="512" spans="3:8" hidden="1">
      <c r="C512" s="233"/>
      <c r="D512" s="233"/>
      <c r="E512" s="235"/>
      <c r="F512" s="237"/>
      <c r="G512" s="235"/>
      <c r="H512" s="236"/>
    </row>
    <row r="513" spans="3:8" hidden="1">
      <c r="C513" s="233">
        <v>8</v>
      </c>
      <c r="D513" s="233" t="s">
        <v>284</v>
      </c>
      <c r="E513" s="233"/>
      <c r="F513" s="232"/>
      <c r="G513" s="233"/>
      <c r="H513" s="236"/>
    </row>
    <row r="514" spans="3:8" hidden="1">
      <c r="C514" s="233"/>
      <c r="D514" s="233" t="s">
        <v>344</v>
      </c>
      <c r="E514" s="235"/>
      <c r="F514" s="237"/>
      <c r="G514" s="235"/>
      <c r="H514" s="236"/>
    </row>
    <row r="515" spans="3:8" hidden="1">
      <c r="C515" s="233"/>
      <c r="D515" s="238"/>
      <c r="E515" s="238" t="s">
        <v>15</v>
      </c>
      <c r="F515" s="239"/>
      <c r="G515" s="240">
        <f>0.05*(SUM(H488:H512))</f>
        <v>0</v>
      </c>
      <c r="H515" s="241">
        <f>F515*G515</f>
        <v>0</v>
      </c>
    </row>
    <row r="516" spans="3:8" hidden="1">
      <c r="C516" s="233" t="s">
        <v>48</v>
      </c>
      <c r="D516" s="233" t="s">
        <v>345</v>
      </c>
      <c r="E516" s="233"/>
      <c r="F516" s="232"/>
      <c r="G516" s="233"/>
      <c r="H516" s="236">
        <f>SUM(H488:H515)</f>
        <v>0</v>
      </c>
    </row>
    <row r="517" spans="3:8" hidden="1">
      <c r="C517" s="233"/>
      <c r="D517" s="233"/>
      <c r="E517" s="233"/>
      <c r="F517" s="232"/>
      <c r="G517" s="233"/>
      <c r="H517" s="236"/>
    </row>
    <row r="518" spans="3:8" hidden="1">
      <c r="C518" s="233"/>
      <c r="D518" s="233"/>
      <c r="E518" s="233"/>
      <c r="F518" s="232"/>
      <c r="G518" s="233"/>
      <c r="H518" s="236"/>
    </row>
    <row r="519" spans="3:8" hidden="1">
      <c r="C519" s="233"/>
      <c r="D519" s="233"/>
      <c r="E519" s="233"/>
      <c r="F519" s="232"/>
      <c r="G519" s="233"/>
      <c r="H519" s="236"/>
    </row>
    <row r="520" spans="3:8" hidden="1">
      <c r="C520" s="233"/>
      <c r="D520" s="233"/>
      <c r="E520" s="233"/>
      <c r="F520" s="232"/>
      <c r="G520" s="233"/>
      <c r="H520" s="236"/>
    </row>
    <row r="521" spans="3:8" hidden="1">
      <c r="C521" s="233"/>
      <c r="D521" s="233"/>
      <c r="E521" s="233"/>
      <c r="F521" s="232"/>
      <c r="G521" s="233"/>
      <c r="H521" s="236"/>
    </row>
    <row r="522" spans="3:8" hidden="1">
      <c r="C522" s="233" t="s">
        <v>346</v>
      </c>
      <c r="D522" s="233" t="s">
        <v>347</v>
      </c>
      <c r="E522" s="233"/>
      <c r="F522" s="232"/>
      <c r="G522" s="233"/>
      <c r="H522" s="236"/>
    </row>
    <row r="523" spans="3:8" hidden="1">
      <c r="C523" s="233"/>
      <c r="D523" s="233"/>
      <c r="E523" s="233"/>
      <c r="F523" s="232"/>
      <c r="G523" s="233"/>
      <c r="H523" s="236"/>
    </row>
    <row r="524" spans="3:8" hidden="1">
      <c r="C524" s="233">
        <v>1</v>
      </c>
      <c r="D524" s="233" t="s">
        <v>348</v>
      </c>
      <c r="E524" s="233"/>
      <c r="F524" s="232"/>
      <c r="G524" s="233"/>
      <c r="H524" s="236"/>
    </row>
    <row r="525" spans="3:8" hidden="1">
      <c r="C525" s="233"/>
      <c r="D525" s="233" t="s">
        <v>349</v>
      </c>
      <c r="E525" s="233"/>
      <c r="F525" s="232"/>
      <c r="G525" s="233"/>
      <c r="H525" s="236"/>
    </row>
    <row r="526" spans="3:8" hidden="1">
      <c r="C526" s="233"/>
      <c r="D526" s="233" t="s">
        <v>350</v>
      </c>
      <c r="E526" s="233"/>
      <c r="F526" s="232"/>
      <c r="G526" s="233"/>
      <c r="H526" s="236"/>
    </row>
    <row r="527" spans="3:8" hidden="1">
      <c r="C527" s="233"/>
      <c r="D527" s="233" t="s">
        <v>351</v>
      </c>
      <c r="E527" s="235"/>
      <c r="F527" s="237"/>
      <c r="G527" s="235"/>
      <c r="H527" s="236"/>
    </row>
    <row r="528" spans="3:8" hidden="1">
      <c r="C528" s="233"/>
      <c r="D528" s="233"/>
      <c r="E528" s="233" t="s">
        <v>2</v>
      </c>
      <c r="F528" s="232">
        <f>F444*2</f>
        <v>0</v>
      </c>
      <c r="G528" s="234">
        <v>7</v>
      </c>
      <c r="H528" s="236">
        <f>F528*G528</f>
        <v>0</v>
      </c>
    </row>
    <row r="529" spans="3:8" hidden="1">
      <c r="C529" s="233">
        <v>2</v>
      </c>
      <c r="D529" s="233" t="s">
        <v>352</v>
      </c>
      <c r="E529" s="233"/>
      <c r="F529" s="232"/>
      <c r="G529" s="233"/>
      <c r="H529" s="236"/>
    </row>
    <row r="530" spans="3:8" hidden="1">
      <c r="C530" s="233"/>
      <c r="D530" s="233" t="s">
        <v>353</v>
      </c>
      <c r="E530" s="233"/>
      <c r="F530" s="232"/>
      <c r="G530" s="233"/>
      <c r="H530" s="236"/>
    </row>
    <row r="531" spans="3:8" hidden="1">
      <c r="C531" s="233"/>
      <c r="D531" s="233" t="s">
        <v>354</v>
      </c>
      <c r="E531" s="233"/>
      <c r="F531" s="232"/>
      <c r="G531" s="233"/>
      <c r="H531" s="236"/>
    </row>
    <row r="532" spans="3:8" hidden="1">
      <c r="C532" s="233"/>
      <c r="D532" s="233" t="s">
        <v>355</v>
      </c>
      <c r="E532" s="235"/>
      <c r="F532" s="237"/>
      <c r="G532" s="235"/>
      <c r="H532" s="236"/>
    </row>
    <row r="533" spans="3:8" hidden="1">
      <c r="C533" s="233"/>
      <c r="D533" s="233"/>
      <c r="E533" s="233" t="s">
        <v>2</v>
      </c>
      <c r="F533" s="232">
        <f>4*C390</f>
        <v>0</v>
      </c>
      <c r="G533" s="234">
        <v>8</v>
      </c>
      <c r="H533" s="236">
        <f>F533*G533</f>
        <v>0</v>
      </c>
    </row>
    <row r="534" spans="3:8" hidden="1">
      <c r="C534" s="233">
        <v>3</v>
      </c>
      <c r="D534" s="233" t="s">
        <v>356</v>
      </c>
      <c r="E534" s="235"/>
      <c r="F534" s="237"/>
      <c r="G534" s="235"/>
      <c r="H534" s="236"/>
    </row>
    <row r="535" spans="3:8" hidden="1">
      <c r="C535" s="233"/>
      <c r="D535" s="233"/>
      <c r="E535" s="233" t="s">
        <v>2</v>
      </c>
      <c r="F535" s="232">
        <f>3*C390</f>
        <v>0</v>
      </c>
      <c r="G535" s="234">
        <v>6</v>
      </c>
      <c r="H535" s="236">
        <f>F535*G535</f>
        <v>0</v>
      </c>
    </row>
    <row r="536" spans="3:8" hidden="1">
      <c r="C536" s="233">
        <v>4</v>
      </c>
      <c r="D536" s="233" t="s">
        <v>357</v>
      </c>
      <c r="E536" s="233"/>
      <c r="F536" s="232"/>
      <c r="G536" s="233"/>
      <c r="H536" s="236"/>
    </row>
    <row r="537" spans="3:8" hidden="1">
      <c r="C537" s="233"/>
      <c r="D537" s="233" t="s">
        <v>358</v>
      </c>
      <c r="E537" s="233"/>
      <c r="F537" s="232"/>
      <c r="G537" s="233"/>
      <c r="H537" s="236"/>
    </row>
    <row r="538" spans="3:8" hidden="1">
      <c r="C538" s="233"/>
      <c r="D538" s="238" t="s">
        <v>359</v>
      </c>
      <c r="E538" s="238" t="s">
        <v>2</v>
      </c>
      <c r="F538" s="239">
        <f>2*C390</f>
        <v>0</v>
      </c>
      <c r="G538" s="238">
        <v>3</v>
      </c>
      <c r="H538" s="241">
        <f>F538*G538</f>
        <v>0</v>
      </c>
    </row>
    <row r="539" spans="3:8" hidden="1">
      <c r="C539" s="233"/>
      <c r="D539" s="233" t="s">
        <v>360</v>
      </c>
      <c r="E539" s="233"/>
      <c r="F539" s="232"/>
      <c r="G539" s="233"/>
      <c r="H539" s="236">
        <f>SUM(H528:H538)</f>
        <v>0</v>
      </c>
    </row>
    <row r="540" spans="3:8" hidden="1">
      <c r="C540" s="233"/>
      <c r="D540" s="233"/>
      <c r="E540" s="233"/>
      <c r="F540" s="232"/>
      <c r="G540" s="234"/>
      <c r="H540" s="233"/>
    </row>
    <row r="541" spans="3:8" hidden="1">
      <c r="C541" s="233"/>
      <c r="D541" s="233"/>
      <c r="E541" s="233"/>
      <c r="F541" s="232"/>
      <c r="G541" s="234"/>
      <c r="H541" s="233"/>
    </row>
    <row r="542" spans="3:8" hidden="1">
      <c r="C542" s="233"/>
      <c r="D542" s="233"/>
      <c r="E542" s="233"/>
      <c r="F542" s="232"/>
      <c r="G542" s="234"/>
      <c r="H542" s="233"/>
    </row>
    <row r="543" spans="3:8" hidden="1">
      <c r="C543" s="233" t="s">
        <v>361</v>
      </c>
      <c r="D543" s="233" t="s">
        <v>362</v>
      </c>
      <c r="E543" s="233"/>
      <c r="F543" s="232"/>
      <c r="G543" s="234"/>
      <c r="H543" s="233"/>
    </row>
    <row r="544" spans="3:8" hidden="1">
      <c r="C544" s="233"/>
      <c r="D544" s="233"/>
      <c r="E544" s="233"/>
      <c r="F544" s="232"/>
      <c r="G544" s="234"/>
      <c r="H544" s="233"/>
    </row>
    <row r="545" spans="3:8" hidden="1">
      <c r="C545" s="233">
        <v>1</v>
      </c>
      <c r="D545" s="233" t="s">
        <v>363</v>
      </c>
      <c r="E545" s="233"/>
      <c r="F545" s="232"/>
      <c r="G545" s="234"/>
      <c r="H545" s="233"/>
    </row>
    <row r="546" spans="3:8" hidden="1">
      <c r="C546" s="233"/>
      <c r="D546" s="233" t="s">
        <v>364</v>
      </c>
      <c r="E546" s="233"/>
      <c r="F546" s="232"/>
      <c r="G546" s="234"/>
      <c r="H546" s="233"/>
    </row>
    <row r="547" spans="3:8" hidden="1">
      <c r="C547" s="233"/>
      <c r="D547" s="233" t="s">
        <v>365</v>
      </c>
      <c r="E547" s="233"/>
      <c r="F547" s="232"/>
      <c r="G547" s="234"/>
      <c r="H547" s="233"/>
    </row>
    <row r="548" spans="3:8" hidden="1">
      <c r="C548" s="233"/>
      <c r="D548" s="233" t="s">
        <v>366</v>
      </c>
      <c r="E548" s="233"/>
      <c r="F548" s="232"/>
      <c r="G548" s="234"/>
      <c r="H548" s="233"/>
    </row>
    <row r="549" spans="3:8" hidden="1">
      <c r="C549" s="233"/>
      <c r="D549" s="233"/>
      <c r="E549" s="233" t="s">
        <v>143</v>
      </c>
      <c r="F549" s="232">
        <f>2*C390</f>
        <v>0</v>
      </c>
      <c r="G549" s="234">
        <v>35</v>
      </c>
      <c r="H549" s="236">
        <f>F549*G549</f>
        <v>0</v>
      </c>
    </row>
    <row r="550" spans="3:8" hidden="1">
      <c r="C550" s="233">
        <v>2</v>
      </c>
      <c r="D550" s="233" t="s">
        <v>367</v>
      </c>
      <c r="E550" s="233"/>
      <c r="F550" s="232"/>
      <c r="G550" s="233"/>
      <c r="H550" s="236"/>
    </row>
    <row r="551" spans="3:8" hidden="1">
      <c r="C551" s="233"/>
      <c r="D551" s="233" t="s">
        <v>368</v>
      </c>
      <c r="E551" s="233"/>
      <c r="F551" s="232"/>
      <c r="G551" s="233"/>
      <c r="H551" s="236"/>
    </row>
    <row r="552" spans="3:8" hidden="1">
      <c r="C552" s="233"/>
      <c r="D552" s="238"/>
      <c r="E552" s="238" t="s">
        <v>15</v>
      </c>
      <c r="F552" s="239">
        <f>C390</f>
        <v>0</v>
      </c>
      <c r="G552" s="240">
        <v>450</v>
      </c>
      <c r="H552" s="241">
        <f>F552*G552</f>
        <v>0</v>
      </c>
    </row>
    <row r="553" spans="3:8" hidden="1">
      <c r="C553" s="233"/>
      <c r="D553" s="233" t="s">
        <v>369</v>
      </c>
      <c r="E553" s="233"/>
      <c r="F553" s="232"/>
      <c r="G553" s="234"/>
      <c r="H553" s="236">
        <f>SUM(H549:H552)</f>
        <v>0</v>
      </c>
    </row>
    <row r="554" spans="3:8" hidden="1">
      <c r="C554" s="233"/>
      <c r="D554" s="233"/>
      <c r="E554" s="233"/>
      <c r="F554" s="232"/>
      <c r="G554" s="234"/>
      <c r="H554" s="233"/>
    </row>
    <row r="555" spans="3:8" hidden="1">
      <c r="C555" s="233"/>
      <c r="D555" s="233"/>
      <c r="E555" s="233"/>
      <c r="F555" s="232"/>
      <c r="G555" s="234"/>
      <c r="H555" s="233"/>
    </row>
    <row r="556" spans="3:8" hidden="1">
      <c r="C556" s="233"/>
      <c r="D556" s="233"/>
      <c r="E556" s="233"/>
      <c r="F556" s="232"/>
      <c r="G556" s="234"/>
      <c r="H556" s="233"/>
    </row>
    <row r="557" spans="3:8" hidden="1">
      <c r="C557" s="233"/>
      <c r="D557" s="233"/>
      <c r="E557" s="233"/>
      <c r="F557" s="232"/>
      <c r="G557" s="234"/>
      <c r="H557" s="233"/>
    </row>
    <row r="558" spans="3:8" hidden="1">
      <c r="C558" s="233"/>
      <c r="D558" s="233"/>
      <c r="E558" s="233"/>
      <c r="F558" s="232"/>
      <c r="G558" s="234"/>
      <c r="H558" s="233"/>
    </row>
    <row r="559" spans="3:8" hidden="1">
      <c r="C559" s="233"/>
      <c r="D559" s="233"/>
      <c r="E559" s="233"/>
      <c r="F559" s="232"/>
      <c r="G559" s="233"/>
      <c r="H559" s="234"/>
    </row>
    <row r="560" spans="3:8" hidden="1">
      <c r="C560" s="233"/>
      <c r="D560" s="233"/>
      <c r="E560" s="233"/>
      <c r="F560" s="232"/>
      <c r="G560" s="233"/>
      <c r="H560" s="234"/>
    </row>
    <row r="561" spans="3:8" hidden="1">
      <c r="C561" s="233" t="s">
        <v>265</v>
      </c>
      <c r="D561" s="233" t="s">
        <v>266</v>
      </c>
      <c r="E561" s="233"/>
      <c r="F561" s="232"/>
      <c r="G561" s="233"/>
      <c r="H561" s="234"/>
    </row>
    <row r="562" spans="3:8" hidden="1">
      <c r="C562" s="233"/>
      <c r="D562" s="233" t="s">
        <v>370</v>
      </c>
      <c r="E562" s="233"/>
      <c r="F562" s="232"/>
      <c r="G562" s="233"/>
      <c r="H562" s="234">
        <f>H418</f>
        <v>0</v>
      </c>
    </row>
    <row r="563" spans="3:8" hidden="1">
      <c r="C563" s="233"/>
      <c r="D563" s="233" t="s">
        <v>371</v>
      </c>
      <c r="E563" s="233"/>
      <c r="F563" s="232"/>
      <c r="G563" s="233"/>
      <c r="H563" s="234">
        <f>H473</f>
        <v>0</v>
      </c>
    </row>
    <row r="564" spans="3:8" hidden="1">
      <c r="C564" s="233"/>
      <c r="D564" s="233" t="s">
        <v>372</v>
      </c>
      <c r="E564" s="233"/>
      <c r="F564" s="232"/>
      <c r="G564" s="233"/>
      <c r="H564" s="234">
        <f>H516</f>
        <v>0</v>
      </c>
    </row>
    <row r="565" spans="3:8" hidden="1">
      <c r="C565" s="233"/>
      <c r="D565" s="233" t="s">
        <v>373</v>
      </c>
      <c r="E565" s="233"/>
      <c r="F565" s="232"/>
      <c r="G565" s="233"/>
      <c r="H565" s="234">
        <f>H539</f>
        <v>0</v>
      </c>
    </row>
    <row r="566" spans="3:8" hidden="1">
      <c r="C566" s="233"/>
      <c r="D566" s="238" t="s">
        <v>374</v>
      </c>
      <c r="E566" s="238"/>
      <c r="F566" s="239"/>
      <c r="G566" s="238"/>
      <c r="H566" s="240">
        <f>H553</f>
        <v>0</v>
      </c>
    </row>
    <row r="567" spans="3:8" hidden="1">
      <c r="C567" s="233"/>
      <c r="D567" s="233" t="s">
        <v>375</v>
      </c>
      <c r="E567" s="233"/>
      <c r="F567" s="232"/>
      <c r="G567" s="233"/>
      <c r="H567" s="234">
        <f>SUM(H562:H566)</f>
        <v>0</v>
      </c>
    </row>
    <row r="568" spans="3:8" hidden="1">
      <c r="C568" s="233"/>
      <c r="D568" s="233"/>
      <c r="E568" s="233"/>
      <c r="F568" s="232"/>
      <c r="G568" s="233"/>
      <c r="H568" s="234"/>
    </row>
    <row r="569" spans="3:8" hidden="1">
      <c r="C569" s="233"/>
      <c r="D569" s="233"/>
      <c r="E569" s="233"/>
      <c r="F569" s="232"/>
      <c r="G569" s="233"/>
      <c r="H569" s="234"/>
    </row>
    <row r="570" spans="3:8" hidden="1">
      <c r="C570" s="233"/>
      <c r="D570" s="233"/>
      <c r="E570" s="233"/>
      <c r="F570" s="232"/>
      <c r="G570" s="233"/>
      <c r="H570" s="234"/>
    </row>
    <row r="571" spans="3:8" ht="15">
      <c r="C571" s="367" t="s">
        <v>128</v>
      </c>
      <c r="D571" s="367"/>
      <c r="E571" s="367"/>
      <c r="F571" s="367"/>
      <c r="G571" s="233"/>
      <c r="H571" s="234"/>
    </row>
    <row r="572" spans="3:8" ht="15">
      <c r="C572" s="367" t="s">
        <v>376</v>
      </c>
      <c r="D572" s="367"/>
      <c r="E572" s="367"/>
      <c r="F572" s="367"/>
      <c r="G572" s="233"/>
      <c r="H572" s="234"/>
    </row>
    <row r="573" spans="3:8" ht="15">
      <c r="C573" s="367" t="s">
        <v>377</v>
      </c>
      <c r="D573" s="367"/>
      <c r="E573" s="367"/>
      <c r="F573" s="367"/>
      <c r="G573" s="233"/>
      <c r="H573" s="234"/>
    </row>
    <row r="574" spans="3:8">
      <c r="G574" s="233"/>
      <c r="H574" s="234"/>
    </row>
    <row r="575" spans="3:8" ht="15">
      <c r="C575" s="207" t="s">
        <v>138</v>
      </c>
      <c r="D575" s="207" t="s">
        <v>378</v>
      </c>
      <c r="E575" s="207"/>
      <c r="G575" s="233"/>
      <c r="H575" s="191">
        <f>'VI VODOVOD'!H865</f>
        <v>0</v>
      </c>
    </row>
    <row r="576" spans="3:8" ht="15">
      <c r="C576" s="207" t="s">
        <v>161</v>
      </c>
      <c r="D576" s="207" t="s">
        <v>377</v>
      </c>
      <c r="E576" s="207"/>
      <c r="G576" s="233"/>
      <c r="H576" s="191">
        <f>'VI VODOVOD'!H1056</f>
        <v>0</v>
      </c>
    </row>
    <row r="577" spans="3:8" ht="15">
      <c r="C577" s="212" t="s">
        <v>212</v>
      </c>
      <c r="D577" s="212" t="s">
        <v>379</v>
      </c>
      <c r="E577" s="212"/>
      <c r="F577" s="214"/>
      <c r="G577" s="238"/>
      <c r="H577" s="215">
        <f>H1062</f>
        <v>0</v>
      </c>
    </row>
    <row r="578" spans="3:8" ht="15">
      <c r="D578" s="207" t="s">
        <v>380</v>
      </c>
      <c r="G578" s="233"/>
      <c r="H578" s="216">
        <f>SUM(H575:H577)</f>
        <v>0</v>
      </c>
    </row>
    <row r="579" spans="3:8">
      <c r="G579" s="189"/>
      <c r="H579" s="189"/>
    </row>
    <row r="580" spans="3:8">
      <c r="C580" s="230" t="s">
        <v>381</v>
      </c>
      <c r="D580" s="230" t="s">
        <v>382</v>
      </c>
      <c r="E580" s="231"/>
      <c r="F580" s="232"/>
      <c r="G580" s="233"/>
      <c r="H580" s="234"/>
    </row>
    <row r="581" spans="3:8">
      <c r="C581" s="233"/>
      <c r="D581" s="233"/>
      <c r="E581" s="231"/>
      <c r="F581" s="232"/>
      <c r="G581" s="233"/>
      <c r="H581" s="234"/>
    </row>
    <row r="582" spans="3:8" ht="76.5">
      <c r="C582" s="230"/>
      <c r="D582" s="242" t="s">
        <v>383</v>
      </c>
      <c r="E582" s="243"/>
      <c r="F582" s="232"/>
      <c r="G582" s="244"/>
      <c r="H582" s="244"/>
    </row>
    <row r="583" spans="3:8" hidden="1">
      <c r="C583" s="233"/>
      <c r="D583" s="245" t="s">
        <v>384</v>
      </c>
      <c r="E583" s="246" t="s">
        <v>15</v>
      </c>
      <c r="F583" s="232">
        <v>0</v>
      </c>
      <c r="G583" s="244">
        <v>0</v>
      </c>
      <c r="H583" s="244">
        <f>+F583*G583</f>
        <v>0</v>
      </c>
    </row>
    <row r="584" spans="3:8" hidden="1">
      <c r="C584" s="233"/>
      <c r="D584" s="245" t="s">
        <v>385</v>
      </c>
      <c r="E584" s="246" t="s">
        <v>15</v>
      </c>
      <c r="F584" s="232">
        <v>0</v>
      </c>
      <c r="G584" s="244">
        <v>0</v>
      </c>
      <c r="H584" s="244">
        <f>+F584*G584</f>
        <v>0</v>
      </c>
    </row>
    <row r="585" spans="3:8">
      <c r="C585" s="233"/>
      <c r="D585" s="245" t="s">
        <v>386</v>
      </c>
      <c r="E585" s="246" t="s">
        <v>15</v>
      </c>
      <c r="F585" s="232">
        <v>4</v>
      </c>
      <c r="G585" s="244"/>
      <c r="H585" s="244">
        <f>+F585*G585</f>
        <v>0</v>
      </c>
    </row>
    <row r="586" spans="3:8">
      <c r="C586" s="233"/>
      <c r="D586" s="245"/>
      <c r="E586" s="243"/>
      <c r="F586" s="232"/>
      <c r="G586" s="244"/>
      <c r="H586" s="244"/>
    </row>
    <row r="587" spans="3:8" ht="76.5" hidden="1">
      <c r="C587" s="233"/>
      <c r="D587" s="242" t="s">
        <v>387</v>
      </c>
      <c r="E587" s="243"/>
      <c r="F587" s="232"/>
      <c r="G587" s="244"/>
      <c r="H587" s="244"/>
    </row>
    <row r="588" spans="3:8" hidden="1">
      <c r="C588" s="233"/>
      <c r="D588" s="245" t="s">
        <v>384</v>
      </c>
      <c r="E588" s="246" t="s">
        <v>15</v>
      </c>
      <c r="F588" s="232">
        <v>0</v>
      </c>
      <c r="G588" s="244">
        <v>0</v>
      </c>
      <c r="H588" s="244">
        <f>+F588*G588</f>
        <v>0</v>
      </c>
    </row>
    <row r="589" spans="3:8" hidden="1">
      <c r="C589" s="233"/>
      <c r="D589" s="245" t="s">
        <v>385</v>
      </c>
      <c r="E589" s="246" t="s">
        <v>15</v>
      </c>
      <c r="F589" s="232">
        <v>0</v>
      </c>
      <c r="G589" s="244">
        <v>0</v>
      </c>
      <c r="H589" s="244">
        <f>+F589*G589</f>
        <v>0</v>
      </c>
    </row>
    <row r="590" spans="3:8" hidden="1">
      <c r="C590" s="233"/>
      <c r="D590" s="245" t="s">
        <v>386</v>
      </c>
      <c r="E590" s="246" t="s">
        <v>15</v>
      </c>
      <c r="F590" s="232">
        <v>0</v>
      </c>
      <c r="G590" s="244">
        <v>0</v>
      </c>
      <c r="H590" s="244">
        <f>+F590*G590</f>
        <v>0</v>
      </c>
    </row>
    <row r="591" spans="3:8" hidden="1">
      <c r="C591" s="230"/>
      <c r="D591" s="245"/>
      <c r="E591" s="246"/>
      <c r="F591" s="232"/>
      <c r="G591" s="244"/>
      <c r="H591" s="244"/>
    </row>
    <row r="592" spans="3:8" ht="25.5">
      <c r="C592" s="233"/>
      <c r="D592" s="242" t="s">
        <v>388</v>
      </c>
      <c r="E592" s="246"/>
      <c r="F592" s="232"/>
      <c r="G592" s="244"/>
      <c r="H592" s="244"/>
    </row>
    <row r="593" spans="3:8">
      <c r="C593" s="233"/>
      <c r="D593" s="245" t="s">
        <v>389</v>
      </c>
      <c r="E593" s="246" t="s">
        <v>15</v>
      </c>
      <c r="F593" s="232">
        <f>3+15+1+9+2</f>
        <v>30</v>
      </c>
      <c r="G593" s="244"/>
      <c r="H593" s="244">
        <f>+F593*G593</f>
        <v>0</v>
      </c>
    </row>
    <row r="594" spans="3:8">
      <c r="C594" s="233"/>
      <c r="D594" s="245" t="s">
        <v>390</v>
      </c>
      <c r="E594" s="246" t="s">
        <v>15</v>
      </c>
      <c r="F594" s="232">
        <f>(F919/6)+(F920/6)</f>
        <v>37</v>
      </c>
      <c r="G594" s="244"/>
      <c r="H594" s="244">
        <f>+F594*G594</f>
        <v>0</v>
      </c>
    </row>
    <row r="595" spans="3:8" hidden="1">
      <c r="C595" s="233"/>
      <c r="D595" s="245" t="s">
        <v>391</v>
      </c>
      <c r="E595" s="246" t="s">
        <v>15</v>
      </c>
      <c r="F595" s="232">
        <v>0</v>
      </c>
      <c r="G595" s="244"/>
      <c r="H595" s="244">
        <f>+F595*G595</f>
        <v>0</v>
      </c>
    </row>
    <row r="596" spans="3:8" hidden="1">
      <c r="C596" s="233"/>
      <c r="D596" s="245" t="s">
        <v>392</v>
      </c>
      <c r="E596" s="246" t="s">
        <v>15</v>
      </c>
      <c r="F596" s="232">
        <v>0</v>
      </c>
      <c r="G596" s="244"/>
      <c r="H596" s="244">
        <f>+F596*G596</f>
        <v>0</v>
      </c>
    </row>
    <row r="597" spans="3:8">
      <c r="C597" s="233"/>
      <c r="D597" s="245"/>
      <c r="E597" s="246"/>
      <c r="F597" s="232"/>
      <c r="G597" s="244"/>
      <c r="H597" s="244"/>
    </row>
    <row r="598" spans="3:8" ht="25.5">
      <c r="C598" s="233"/>
      <c r="D598" s="245" t="s">
        <v>393</v>
      </c>
      <c r="E598" s="246"/>
      <c r="F598" s="232"/>
      <c r="G598" s="244"/>
      <c r="H598" s="244"/>
    </row>
    <row r="599" spans="3:8">
      <c r="C599" s="230"/>
      <c r="D599" s="245" t="s">
        <v>389</v>
      </c>
      <c r="E599" s="246" t="s">
        <v>15</v>
      </c>
      <c r="F599" s="232">
        <v>2</v>
      </c>
      <c r="G599" s="244"/>
      <c r="H599" s="244">
        <f>+F599*G599</f>
        <v>0</v>
      </c>
    </row>
    <row r="600" spans="3:8" hidden="1">
      <c r="C600" s="233"/>
      <c r="D600" s="245" t="s">
        <v>391</v>
      </c>
      <c r="E600" s="246" t="s">
        <v>15</v>
      </c>
      <c r="F600" s="232">
        <v>0</v>
      </c>
      <c r="G600" s="244"/>
      <c r="H600" s="244">
        <f>+F600*G600</f>
        <v>0</v>
      </c>
    </row>
    <row r="601" spans="3:8" hidden="1">
      <c r="C601" s="233"/>
      <c r="D601" s="245" t="s">
        <v>392</v>
      </c>
      <c r="E601" s="246" t="s">
        <v>15</v>
      </c>
      <c r="F601" s="232">
        <v>0</v>
      </c>
      <c r="G601" s="244"/>
      <c r="H601" s="244">
        <f>+F601*G601</f>
        <v>0</v>
      </c>
    </row>
    <row r="602" spans="3:8">
      <c r="C602" s="233"/>
      <c r="D602" s="245"/>
      <c r="E602" s="246"/>
      <c r="F602" s="232"/>
      <c r="G602" s="244"/>
      <c r="H602" s="244"/>
    </row>
    <row r="603" spans="3:8" ht="25.5">
      <c r="C603" s="230"/>
      <c r="D603" s="245" t="s">
        <v>394</v>
      </c>
      <c r="E603" s="246"/>
      <c r="F603" s="232"/>
      <c r="G603" s="244"/>
      <c r="H603" s="244"/>
    </row>
    <row r="604" spans="3:8" hidden="1">
      <c r="C604" s="233"/>
      <c r="D604" s="245" t="s">
        <v>395</v>
      </c>
      <c r="E604" s="246" t="s">
        <v>143</v>
      </c>
      <c r="F604" s="232">
        <v>0</v>
      </c>
      <c r="G604" s="244"/>
      <c r="H604" s="244">
        <f t="shared" ref="H604:H609" si="2">+F604*G604</f>
        <v>0</v>
      </c>
    </row>
    <row r="605" spans="3:8" hidden="1">
      <c r="C605" s="233"/>
      <c r="D605" s="245" t="s">
        <v>396</v>
      </c>
      <c r="E605" s="246" t="s">
        <v>143</v>
      </c>
      <c r="F605" s="232">
        <v>0</v>
      </c>
      <c r="G605" s="244"/>
      <c r="H605" s="244">
        <f t="shared" si="2"/>
        <v>0</v>
      </c>
    </row>
    <row r="606" spans="3:8" hidden="1">
      <c r="C606" s="233"/>
      <c r="D606" s="245" t="s">
        <v>397</v>
      </c>
      <c r="E606" s="246" t="s">
        <v>143</v>
      </c>
      <c r="F606" s="232">
        <v>0</v>
      </c>
      <c r="G606" s="244"/>
      <c r="H606" s="244">
        <f t="shared" si="2"/>
        <v>0</v>
      </c>
    </row>
    <row r="607" spans="3:8">
      <c r="C607" s="233"/>
      <c r="D607" s="245" t="s">
        <v>398</v>
      </c>
      <c r="E607" s="246" t="s">
        <v>143</v>
      </c>
      <c r="F607" s="232">
        <f>F919</f>
        <v>222</v>
      </c>
      <c r="G607" s="244"/>
      <c r="H607" s="244">
        <f t="shared" si="2"/>
        <v>0</v>
      </c>
    </row>
    <row r="608" spans="3:8" hidden="1">
      <c r="C608" s="233"/>
      <c r="D608" s="245" t="s">
        <v>399</v>
      </c>
      <c r="E608" s="246" t="s">
        <v>143</v>
      </c>
      <c r="F608" s="232">
        <f>F920</f>
        <v>0</v>
      </c>
      <c r="G608" s="244"/>
      <c r="H608" s="244">
        <f t="shared" si="2"/>
        <v>0</v>
      </c>
    </row>
    <row r="609" spans="3:8" hidden="1">
      <c r="C609" s="230"/>
      <c r="D609" s="245" t="s">
        <v>400</v>
      </c>
      <c r="E609" s="246" t="s">
        <v>143</v>
      </c>
      <c r="F609" s="232">
        <f>F921</f>
        <v>0</v>
      </c>
      <c r="G609" s="244"/>
      <c r="H609" s="244">
        <f t="shared" si="2"/>
        <v>0</v>
      </c>
    </row>
    <row r="610" spans="3:8">
      <c r="C610" s="230"/>
      <c r="D610" s="245"/>
      <c r="E610" s="246"/>
      <c r="F610" s="232"/>
      <c r="G610" s="244"/>
      <c r="H610" s="244"/>
    </row>
    <row r="611" spans="3:8" ht="25.5">
      <c r="C611" s="230"/>
      <c r="D611" s="245" t="s">
        <v>401</v>
      </c>
      <c r="E611" s="246"/>
      <c r="F611" s="232"/>
      <c r="G611" s="244"/>
      <c r="H611" s="244"/>
    </row>
    <row r="612" spans="3:8">
      <c r="C612" s="230"/>
      <c r="D612" s="245" t="s">
        <v>402</v>
      </c>
      <c r="E612" s="246" t="s">
        <v>143</v>
      </c>
      <c r="F612" s="232">
        <f>F922</f>
        <v>300</v>
      </c>
      <c r="G612" s="244"/>
      <c r="H612" s="244">
        <f>F612*G612</f>
        <v>0</v>
      </c>
    </row>
    <row r="613" spans="3:8">
      <c r="C613" s="230"/>
      <c r="D613" s="245"/>
      <c r="E613" s="246"/>
      <c r="F613" s="232"/>
      <c r="G613" s="244"/>
      <c r="H613" s="244"/>
    </row>
    <row r="614" spans="3:8" ht="25.5">
      <c r="C614" s="233"/>
      <c r="D614" s="247" t="s">
        <v>403</v>
      </c>
      <c r="E614" s="246"/>
      <c r="F614" s="232"/>
      <c r="G614" s="244"/>
      <c r="H614" s="244"/>
    </row>
    <row r="615" spans="3:8" hidden="1">
      <c r="C615" s="233"/>
      <c r="D615" s="245" t="s">
        <v>395</v>
      </c>
      <c r="E615" s="246" t="s">
        <v>15</v>
      </c>
      <c r="F615" s="232">
        <v>0</v>
      </c>
      <c r="G615" s="244"/>
      <c r="H615" s="244">
        <f t="shared" ref="H615:H619" si="3">+F615*G615</f>
        <v>0</v>
      </c>
    </row>
    <row r="616" spans="3:8" hidden="1">
      <c r="C616" s="230"/>
      <c r="D616" s="245" t="s">
        <v>397</v>
      </c>
      <c r="E616" s="246" t="s">
        <v>15</v>
      </c>
      <c r="F616" s="232">
        <v>0</v>
      </c>
      <c r="G616" s="244"/>
      <c r="H616" s="244">
        <f t="shared" si="3"/>
        <v>0</v>
      </c>
    </row>
    <row r="617" spans="3:8">
      <c r="C617" s="233"/>
      <c r="D617" s="245" t="s">
        <v>398</v>
      </c>
      <c r="E617" s="246" t="s">
        <v>15</v>
      </c>
      <c r="F617" s="232">
        <v>15</v>
      </c>
      <c r="G617" s="244"/>
      <c r="H617" s="244">
        <f t="shared" si="3"/>
        <v>0</v>
      </c>
    </row>
    <row r="618" spans="3:8">
      <c r="C618" s="233"/>
      <c r="D618" s="245" t="s">
        <v>399</v>
      </c>
      <c r="E618" s="246" t="s">
        <v>15</v>
      </c>
      <c r="F618" s="232">
        <v>1</v>
      </c>
      <c r="G618" s="244"/>
      <c r="H618" s="244">
        <f t="shared" si="3"/>
        <v>0</v>
      </c>
    </row>
    <row r="619" spans="3:8">
      <c r="C619" s="233"/>
      <c r="D619" s="245" t="s">
        <v>400</v>
      </c>
      <c r="E619" s="246" t="s">
        <v>15</v>
      </c>
      <c r="F619" s="232">
        <v>4</v>
      </c>
      <c r="G619" s="244"/>
      <c r="H619" s="244">
        <f t="shared" si="3"/>
        <v>0</v>
      </c>
    </row>
    <row r="620" spans="3:8">
      <c r="C620" s="233"/>
      <c r="D620" s="245" t="s">
        <v>404</v>
      </c>
      <c r="E620" s="246" t="s">
        <v>15</v>
      </c>
      <c r="F620" s="232">
        <v>2</v>
      </c>
      <c r="G620" s="244"/>
      <c r="H620" s="244">
        <f>+F620*G20</f>
        <v>0</v>
      </c>
    </row>
    <row r="621" spans="3:8">
      <c r="C621" s="230"/>
      <c r="D621" s="245"/>
      <c r="E621" s="246"/>
      <c r="F621" s="232"/>
      <c r="G621" s="244"/>
      <c r="H621" s="244"/>
    </row>
    <row r="622" spans="3:8" ht="25.5" hidden="1">
      <c r="C622" s="233"/>
      <c r="D622" s="245" t="s">
        <v>405</v>
      </c>
      <c r="E622" s="246"/>
      <c r="F622" s="232"/>
      <c r="G622" s="244"/>
      <c r="H622" s="244"/>
    </row>
    <row r="623" spans="3:8" hidden="1">
      <c r="C623" s="233"/>
      <c r="D623" s="245" t="s">
        <v>395</v>
      </c>
      <c r="E623" s="246" t="s">
        <v>15</v>
      </c>
      <c r="F623" s="232"/>
      <c r="G623" s="244">
        <v>0</v>
      </c>
      <c r="H623" s="244">
        <f t="shared" ref="H623:H629" si="4">+F623*G623</f>
        <v>0</v>
      </c>
    </row>
    <row r="624" spans="3:8" hidden="1">
      <c r="C624" s="233"/>
      <c r="D624" s="245" t="s">
        <v>396</v>
      </c>
      <c r="E624" s="246" t="s">
        <v>15</v>
      </c>
      <c r="F624" s="232"/>
      <c r="G624" s="244">
        <v>0</v>
      </c>
      <c r="H624" s="244">
        <f t="shared" si="4"/>
        <v>0</v>
      </c>
    </row>
    <row r="625" spans="3:8" hidden="1">
      <c r="C625" s="233"/>
      <c r="D625" s="245" t="s">
        <v>397</v>
      </c>
      <c r="E625" s="246" t="s">
        <v>15</v>
      </c>
      <c r="F625" s="232"/>
      <c r="G625" s="244">
        <v>0</v>
      </c>
      <c r="H625" s="244">
        <f t="shared" si="4"/>
        <v>0</v>
      </c>
    </row>
    <row r="626" spans="3:8" hidden="1">
      <c r="C626" s="230"/>
      <c r="D626" s="245" t="s">
        <v>398</v>
      </c>
      <c r="E626" s="246" t="s">
        <v>15</v>
      </c>
      <c r="F626" s="232"/>
      <c r="G626" s="244">
        <v>0</v>
      </c>
      <c r="H626" s="244">
        <f t="shared" si="4"/>
        <v>0</v>
      </c>
    </row>
    <row r="627" spans="3:8" hidden="1">
      <c r="C627" s="233"/>
      <c r="D627" s="245" t="s">
        <v>399</v>
      </c>
      <c r="E627" s="246" t="s">
        <v>15</v>
      </c>
      <c r="F627" s="232"/>
      <c r="G627" s="244">
        <v>15.3</v>
      </c>
      <c r="H627" s="244">
        <f t="shared" si="4"/>
        <v>0</v>
      </c>
    </row>
    <row r="628" spans="3:8" hidden="1">
      <c r="C628" s="233"/>
      <c r="D628" s="245" t="s">
        <v>400</v>
      </c>
      <c r="E628" s="246" t="s">
        <v>15</v>
      </c>
      <c r="F628" s="232"/>
      <c r="G628" s="244">
        <v>14.4</v>
      </c>
      <c r="H628" s="244">
        <f t="shared" si="4"/>
        <v>0</v>
      </c>
    </row>
    <row r="629" spans="3:8" hidden="1">
      <c r="C629" s="233"/>
      <c r="D629" s="245" t="s">
        <v>404</v>
      </c>
      <c r="E629" s="246" t="s">
        <v>15</v>
      </c>
      <c r="F629" s="232"/>
      <c r="G629" s="244">
        <v>13.5</v>
      </c>
      <c r="H629" s="244">
        <f t="shared" si="4"/>
        <v>0</v>
      </c>
    </row>
    <row r="630" spans="3:8" hidden="1">
      <c r="C630" s="233"/>
      <c r="D630" s="245"/>
      <c r="E630" s="246"/>
      <c r="F630" s="232"/>
      <c r="G630" s="244"/>
      <c r="H630" s="244"/>
    </row>
    <row r="631" spans="3:8" hidden="1">
      <c r="C631" s="230"/>
      <c r="D631" s="245" t="s">
        <v>406</v>
      </c>
      <c r="E631" s="246"/>
      <c r="F631" s="232"/>
      <c r="G631" s="244"/>
      <c r="H631" s="244"/>
    </row>
    <row r="632" spans="3:8" hidden="1">
      <c r="C632" s="233"/>
      <c r="D632" s="245" t="s">
        <v>395</v>
      </c>
      <c r="E632" s="246" t="s">
        <v>15</v>
      </c>
      <c r="F632" s="232"/>
      <c r="G632" s="244">
        <v>0</v>
      </c>
      <c r="H632" s="244">
        <f t="shared" ref="H632:H638" si="5">+F632*G632</f>
        <v>0</v>
      </c>
    </row>
    <row r="633" spans="3:8" hidden="1">
      <c r="C633" s="233"/>
      <c r="D633" s="245" t="s">
        <v>396</v>
      </c>
      <c r="E633" s="246" t="s">
        <v>15</v>
      </c>
      <c r="F633" s="232"/>
      <c r="G633" s="244">
        <v>0</v>
      </c>
      <c r="H633" s="244">
        <f t="shared" si="5"/>
        <v>0</v>
      </c>
    </row>
    <row r="634" spans="3:8" hidden="1">
      <c r="C634" s="230"/>
      <c r="D634" s="245" t="s">
        <v>397</v>
      </c>
      <c r="E634" s="246" t="s">
        <v>15</v>
      </c>
      <c r="F634" s="232"/>
      <c r="G634" s="244">
        <v>0</v>
      </c>
      <c r="H634" s="244">
        <f t="shared" si="5"/>
        <v>0</v>
      </c>
    </row>
    <row r="635" spans="3:8" hidden="1">
      <c r="C635" s="233"/>
      <c r="D635" s="245" t="s">
        <v>398</v>
      </c>
      <c r="E635" s="246" t="s">
        <v>15</v>
      </c>
      <c r="F635" s="232"/>
      <c r="G635" s="244">
        <v>17.5</v>
      </c>
      <c r="H635" s="244">
        <f t="shared" si="5"/>
        <v>0</v>
      </c>
    </row>
    <row r="636" spans="3:8" hidden="1">
      <c r="C636" s="233"/>
      <c r="D636" s="245" t="s">
        <v>399</v>
      </c>
      <c r="E636" s="246" t="s">
        <v>15</v>
      </c>
      <c r="F636" s="232"/>
      <c r="G636" s="244">
        <v>14</v>
      </c>
      <c r="H636" s="244">
        <f t="shared" si="5"/>
        <v>0</v>
      </c>
    </row>
    <row r="637" spans="3:8" hidden="1">
      <c r="C637" s="230"/>
      <c r="D637" s="245" t="s">
        <v>400</v>
      </c>
      <c r="E637" s="246" t="s">
        <v>15</v>
      </c>
      <c r="F637" s="232"/>
      <c r="G637" s="244">
        <v>13.1</v>
      </c>
      <c r="H637" s="244">
        <f t="shared" si="5"/>
        <v>0</v>
      </c>
    </row>
    <row r="638" spans="3:8" hidden="1">
      <c r="C638" s="230"/>
      <c r="D638" s="245" t="s">
        <v>404</v>
      </c>
      <c r="E638" s="246" t="s">
        <v>15</v>
      </c>
      <c r="F638" s="232"/>
      <c r="G638" s="244">
        <v>0</v>
      </c>
      <c r="H638" s="244">
        <f t="shared" si="5"/>
        <v>0</v>
      </c>
    </row>
    <row r="639" spans="3:8" hidden="1">
      <c r="C639" s="233"/>
      <c r="D639" s="245"/>
      <c r="E639" s="231"/>
      <c r="F639" s="232"/>
      <c r="G639" s="244"/>
      <c r="H639" s="244"/>
    </row>
    <row r="640" spans="3:8" hidden="1">
      <c r="C640" s="233"/>
      <c r="D640" s="245" t="s">
        <v>407</v>
      </c>
      <c r="E640" s="246"/>
      <c r="F640" s="232"/>
      <c r="G640" s="244"/>
      <c r="H640" s="244"/>
    </row>
    <row r="641" spans="3:8" hidden="1">
      <c r="C641" s="230"/>
      <c r="D641" s="245" t="s">
        <v>395</v>
      </c>
      <c r="E641" s="246" t="s">
        <v>15</v>
      </c>
      <c r="F641" s="232"/>
      <c r="G641" s="244">
        <v>0</v>
      </c>
      <c r="H641" s="244">
        <f t="shared" ref="H641:H647" si="6">+F641*G641</f>
        <v>0</v>
      </c>
    </row>
    <row r="642" spans="3:8" hidden="1">
      <c r="C642" s="233"/>
      <c r="D642" s="245" t="s">
        <v>396</v>
      </c>
      <c r="E642" s="246" t="s">
        <v>15</v>
      </c>
      <c r="F642" s="232"/>
      <c r="G642" s="244">
        <v>0</v>
      </c>
      <c r="H642" s="244">
        <f t="shared" si="6"/>
        <v>0</v>
      </c>
    </row>
    <row r="643" spans="3:8" hidden="1">
      <c r="C643" s="233"/>
      <c r="D643" s="245" t="s">
        <v>397</v>
      </c>
      <c r="E643" s="246" t="s">
        <v>15</v>
      </c>
      <c r="F643" s="232"/>
      <c r="G643" s="244">
        <v>0</v>
      </c>
      <c r="H643" s="244">
        <f t="shared" si="6"/>
        <v>0</v>
      </c>
    </row>
    <row r="644" spans="3:8" hidden="1">
      <c r="C644" s="233"/>
      <c r="D644" s="245" t="s">
        <v>398</v>
      </c>
      <c r="E644" s="246" t="s">
        <v>15</v>
      </c>
      <c r="F644" s="232"/>
      <c r="G644" s="244">
        <v>0</v>
      </c>
      <c r="H644" s="244">
        <f t="shared" si="6"/>
        <v>0</v>
      </c>
    </row>
    <row r="645" spans="3:8" hidden="1">
      <c r="C645" s="230"/>
      <c r="D645" s="245" t="s">
        <v>399</v>
      </c>
      <c r="E645" s="246" t="s">
        <v>15</v>
      </c>
      <c r="F645" s="232"/>
      <c r="G645" s="244">
        <v>16.850000000000001</v>
      </c>
      <c r="H645" s="244">
        <f t="shared" si="6"/>
        <v>0</v>
      </c>
    </row>
    <row r="646" spans="3:8" hidden="1">
      <c r="C646" s="233"/>
      <c r="D646" s="245" t="s">
        <v>400</v>
      </c>
      <c r="E646" s="246" t="s">
        <v>15</v>
      </c>
      <c r="F646" s="232"/>
      <c r="G646" s="244">
        <v>0</v>
      </c>
      <c r="H646" s="244">
        <f t="shared" si="6"/>
        <v>0</v>
      </c>
    </row>
    <row r="647" spans="3:8" hidden="1">
      <c r="C647" s="233"/>
      <c r="D647" s="245" t="s">
        <v>404</v>
      </c>
      <c r="E647" s="246" t="s">
        <v>15</v>
      </c>
      <c r="F647" s="232"/>
      <c r="G647" s="244">
        <v>14.2</v>
      </c>
      <c r="H647" s="244">
        <f t="shared" si="6"/>
        <v>0</v>
      </c>
    </row>
    <row r="648" spans="3:8" hidden="1">
      <c r="C648" s="233"/>
      <c r="D648" s="245"/>
      <c r="E648" s="246"/>
      <c r="F648" s="232"/>
      <c r="G648" s="244"/>
      <c r="H648" s="244"/>
    </row>
    <row r="649" spans="3:8" hidden="1">
      <c r="C649" s="230"/>
      <c r="D649" s="245" t="s">
        <v>408</v>
      </c>
      <c r="E649" s="246"/>
      <c r="F649" s="232"/>
      <c r="G649" s="244"/>
      <c r="H649" s="244"/>
    </row>
    <row r="650" spans="3:8" hidden="1">
      <c r="C650" s="233"/>
      <c r="D650" s="248" t="s">
        <v>409</v>
      </c>
      <c r="E650" s="246" t="s">
        <v>15</v>
      </c>
      <c r="F650" s="232"/>
      <c r="G650" s="244">
        <v>53.9</v>
      </c>
      <c r="H650" s="244">
        <f>+F650*G650</f>
        <v>0</v>
      </c>
    </row>
    <row r="651" spans="3:8" hidden="1">
      <c r="C651" s="233"/>
      <c r="D651" s="248" t="s">
        <v>410</v>
      </c>
      <c r="E651" s="246" t="s">
        <v>15</v>
      </c>
      <c r="F651" s="232"/>
      <c r="G651" s="244">
        <v>0</v>
      </c>
      <c r="H651" s="244">
        <f>+F651*G651</f>
        <v>0</v>
      </c>
    </row>
    <row r="652" spans="3:8" hidden="1">
      <c r="C652" s="230"/>
      <c r="D652" s="248"/>
      <c r="E652" s="246"/>
      <c r="F652" s="232"/>
      <c r="G652" s="244"/>
      <c r="H652" s="244"/>
    </row>
    <row r="653" spans="3:8" ht="38.25" hidden="1">
      <c r="C653" s="233"/>
      <c r="D653" s="245" t="s">
        <v>411</v>
      </c>
      <c r="E653" s="246" t="s">
        <v>15</v>
      </c>
      <c r="F653" s="232"/>
      <c r="G653" s="244">
        <v>100.3</v>
      </c>
      <c r="H653" s="244">
        <f>+F653*G653</f>
        <v>0</v>
      </c>
    </row>
    <row r="654" spans="3:8" hidden="1">
      <c r="C654" s="233"/>
      <c r="D654" s="245" t="s">
        <v>412</v>
      </c>
      <c r="E654" s="246" t="s">
        <v>15</v>
      </c>
      <c r="F654" s="232"/>
      <c r="G654" s="244">
        <v>68.7</v>
      </c>
      <c r="H654" s="244">
        <f>+F654*G654</f>
        <v>0</v>
      </c>
    </row>
    <row r="655" spans="3:8" hidden="1">
      <c r="C655" s="233"/>
      <c r="D655" s="245"/>
      <c r="E655" s="246"/>
      <c r="F655" s="232"/>
      <c r="G655" s="244"/>
      <c r="H655" s="244"/>
    </row>
    <row r="656" spans="3:8" ht="51" hidden="1">
      <c r="C656" s="233"/>
      <c r="D656" s="245" t="s">
        <v>413</v>
      </c>
      <c r="E656" s="246"/>
      <c r="F656" s="232"/>
      <c r="G656" s="244"/>
      <c r="H656" s="244"/>
    </row>
    <row r="657" spans="3:8" hidden="1">
      <c r="C657" s="230"/>
      <c r="D657" s="245" t="s">
        <v>414</v>
      </c>
      <c r="E657" s="246" t="s">
        <v>15</v>
      </c>
      <c r="F657" s="232"/>
      <c r="G657" s="244">
        <v>140</v>
      </c>
      <c r="H657" s="244">
        <f>+F657*G657</f>
        <v>0</v>
      </c>
    </row>
    <row r="658" spans="3:8">
      <c r="C658" s="233"/>
      <c r="D658" s="245"/>
      <c r="E658" s="246"/>
      <c r="F658" s="232"/>
      <c r="G658" s="244"/>
      <c r="H658" s="244"/>
    </row>
    <row r="659" spans="3:8" ht="25.5">
      <c r="C659" s="233"/>
      <c r="D659" s="245" t="s">
        <v>415</v>
      </c>
      <c r="E659" s="246"/>
      <c r="F659" s="232"/>
      <c r="G659" s="244"/>
      <c r="H659" s="244"/>
    </row>
    <row r="660" spans="3:8" hidden="1">
      <c r="C660" s="233"/>
      <c r="D660" s="245" t="s">
        <v>395</v>
      </c>
      <c r="E660" s="246" t="s">
        <v>15</v>
      </c>
      <c r="F660" s="232"/>
      <c r="G660" s="244">
        <v>0</v>
      </c>
      <c r="H660" s="244">
        <f t="shared" ref="H660:H665" si="7">+F660*G660</f>
        <v>0</v>
      </c>
    </row>
    <row r="661" spans="3:8" hidden="1">
      <c r="C661" s="233"/>
      <c r="D661" s="245" t="s">
        <v>396</v>
      </c>
      <c r="E661" s="246" t="s">
        <v>15</v>
      </c>
      <c r="F661" s="232"/>
      <c r="G661" s="244">
        <v>0</v>
      </c>
      <c r="H661" s="244">
        <f t="shared" si="7"/>
        <v>0</v>
      </c>
    </row>
    <row r="662" spans="3:8" hidden="1">
      <c r="C662" s="233"/>
      <c r="D662" s="245" t="s">
        <v>397</v>
      </c>
      <c r="E662" s="246" t="s">
        <v>15</v>
      </c>
      <c r="F662" s="232"/>
      <c r="G662" s="244">
        <v>0</v>
      </c>
      <c r="H662" s="244">
        <f t="shared" si="7"/>
        <v>0</v>
      </c>
    </row>
    <row r="663" spans="3:8">
      <c r="C663" s="230"/>
      <c r="D663" s="245" t="s">
        <v>398</v>
      </c>
      <c r="E663" s="246" t="s">
        <v>15</v>
      </c>
      <c r="F663" s="232">
        <v>3</v>
      </c>
      <c r="G663" s="244"/>
      <c r="H663" s="244">
        <f t="shared" si="7"/>
        <v>0</v>
      </c>
    </row>
    <row r="664" spans="3:8" hidden="1">
      <c r="C664" s="233"/>
      <c r="D664" s="245" t="s">
        <v>399</v>
      </c>
      <c r="E664" s="246" t="s">
        <v>15</v>
      </c>
      <c r="F664" s="232"/>
      <c r="G664" s="244"/>
      <c r="H664" s="244">
        <f t="shared" si="7"/>
        <v>0</v>
      </c>
    </row>
    <row r="665" spans="3:8" hidden="1">
      <c r="C665" s="233"/>
      <c r="D665" s="245" t="s">
        <v>400</v>
      </c>
      <c r="E665" s="246" t="s">
        <v>15</v>
      </c>
      <c r="F665" s="232"/>
      <c r="G665" s="244"/>
      <c r="H665" s="244">
        <f t="shared" si="7"/>
        <v>0</v>
      </c>
    </row>
    <row r="666" spans="3:8">
      <c r="C666" s="233"/>
      <c r="D666" s="245"/>
      <c r="E666" s="246"/>
      <c r="F666" s="232"/>
      <c r="G666" s="244"/>
      <c r="H666" s="244"/>
    </row>
    <row r="667" spans="3:8" ht="25.5" hidden="1">
      <c r="C667" s="230"/>
      <c r="D667" s="245" t="s">
        <v>416</v>
      </c>
      <c r="E667" s="246"/>
      <c r="F667" s="232"/>
      <c r="G667" s="244"/>
      <c r="H667" s="244"/>
    </row>
    <row r="668" spans="3:8" hidden="1">
      <c r="C668" s="233"/>
      <c r="D668" s="245" t="s">
        <v>395</v>
      </c>
      <c r="E668" s="246" t="s">
        <v>15</v>
      </c>
      <c r="F668" s="232">
        <v>0</v>
      </c>
      <c r="G668" s="244"/>
      <c r="H668" s="244">
        <f t="shared" ref="H668:H673" si="8">+F668*G668</f>
        <v>0</v>
      </c>
    </row>
    <row r="669" spans="3:8" hidden="1">
      <c r="C669" s="233"/>
      <c r="D669" s="245" t="s">
        <v>396</v>
      </c>
      <c r="E669" s="246" t="s">
        <v>15</v>
      </c>
      <c r="F669" s="232">
        <v>0</v>
      </c>
      <c r="G669" s="244"/>
      <c r="H669" s="244">
        <f t="shared" si="8"/>
        <v>0</v>
      </c>
    </row>
    <row r="670" spans="3:8" hidden="1">
      <c r="C670" s="230"/>
      <c r="D670" s="245" t="s">
        <v>397</v>
      </c>
      <c r="E670" s="246" t="s">
        <v>15</v>
      </c>
      <c r="F670" s="232">
        <v>0</v>
      </c>
      <c r="G670" s="244"/>
      <c r="H670" s="244">
        <f t="shared" si="8"/>
        <v>0</v>
      </c>
    </row>
    <row r="671" spans="3:8" hidden="1">
      <c r="C671" s="230"/>
      <c r="D671" s="245" t="s">
        <v>398</v>
      </c>
      <c r="E671" s="246" t="s">
        <v>15</v>
      </c>
      <c r="F671" s="232">
        <v>0</v>
      </c>
      <c r="G671" s="244"/>
      <c r="H671" s="244">
        <f t="shared" si="8"/>
        <v>0</v>
      </c>
    </row>
    <row r="672" spans="3:8" hidden="1">
      <c r="C672" s="233"/>
      <c r="D672" s="245" t="s">
        <v>399</v>
      </c>
      <c r="E672" s="246" t="s">
        <v>15</v>
      </c>
      <c r="F672" s="232">
        <v>0</v>
      </c>
      <c r="G672" s="244"/>
      <c r="H672" s="244">
        <f t="shared" si="8"/>
        <v>0</v>
      </c>
    </row>
    <row r="673" spans="3:8" hidden="1">
      <c r="C673" s="233"/>
      <c r="D673" s="245" t="s">
        <v>400</v>
      </c>
      <c r="E673" s="246" t="s">
        <v>15</v>
      </c>
      <c r="F673" s="232">
        <v>0</v>
      </c>
      <c r="G673" s="244"/>
      <c r="H673" s="244">
        <f t="shared" si="8"/>
        <v>0</v>
      </c>
    </row>
    <row r="674" spans="3:8" hidden="1">
      <c r="C674" s="230"/>
      <c r="D674" s="245"/>
      <c r="E674" s="246"/>
      <c r="F674" s="232"/>
      <c r="G674" s="244"/>
      <c r="H674" s="244"/>
    </row>
    <row r="675" spans="3:8" ht="25.5">
      <c r="C675" s="233"/>
      <c r="D675" s="249" t="s">
        <v>417</v>
      </c>
      <c r="E675" s="246"/>
      <c r="F675" s="232"/>
      <c r="G675" s="244"/>
      <c r="H675" s="244"/>
    </row>
    <row r="676" spans="3:8" hidden="1">
      <c r="C676" s="233"/>
      <c r="D676" s="245" t="s">
        <v>395</v>
      </c>
      <c r="E676" s="246" t="s">
        <v>15</v>
      </c>
      <c r="F676" s="232">
        <v>0</v>
      </c>
      <c r="G676" s="244"/>
      <c r="H676" s="244">
        <f>+F676*G676</f>
        <v>0</v>
      </c>
    </row>
    <row r="677" spans="3:8">
      <c r="C677" s="233"/>
      <c r="D677" s="245" t="s">
        <v>399</v>
      </c>
      <c r="E677" s="246" t="s">
        <v>15</v>
      </c>
      <c r="F677" s="232">
        <v>1</v>
      </c>
      <c r="G677" s="244"/>
      <c r="H677" s="244">
        <f>+F677*G677</f>
        <v>0</v>
      </c>
    </row>
    <row r="678" spans="3:8">
      <c r="C678" s="230"/>
      <c r="D678" s="245" t="s">
        <v>400</v>
      </c>
      <c r="E678" s="246" t="s">
        <v>15</v>
      </c>
      <c r="F678" s="232">
        <v>1</v>
      </c>
      <c r="G678" s="244"/>
      <c r="H678" s="244">
        <f>+F678*G678</f>
        <v>0</v>
      </c>
    </row>
    <row r="679" spans="3:8">
      <c r="C679" s="233"/>
      <c r="D679" s="245"/>
      <c r="E679" s="246"/>
      <c r="F679" s="232"/>
      <c r="G679" s="244"/>
      <c r="H679" s="244"/>
    </row>
    <row r="680" spans="3:8" ht="25.5" hidden="1">
      <c r="C680" s="230"/>
      <c r="D680" s="249" t="s">
        <v>418</v>
      </c>
      <c r="E680" s="246"/>
      <c r="F680" s="232"/>
      <c r="G680" s="244"/>
      <c r="H680" s="244"/>
    </row>
    <row r="681" spans="3:8" hidden="1">
      <c r="C681" s="233"/>
      <c r="D681" s="245" t="s">
        <v>395</v>
      </c>
      <c r="E681" s="246" t="s">
        <v>15</v>
      </c>
      <c r="F681" s="232">
        <v>0</v>
      </c>
      <c r="G681" s="244"/>
      <c r="H681" s="244">
        <f t="shared" ref="H681:H688" si="9">+F681*G681</f>
        <v>0</v>
      </c>
    </row>
    <row r="682" spans="3:8" hidden="1">
      <c r="C682" s="233"/>
      <c r="D682" s="245" t="s">
        <v>396</v>
      </c>
      <c r="E682" s="246" t="s">
        <v>15</v>
      </c>
      <c r="F682" s="232">
        <v>0</v>
      </c>
      <c r="G682" s="244"/>
      <c r="H682" s="244">
        <f t="shared" si="9"/>
        <v>0</v>
      </c>
    </row>
    <row r="683" spans="3:8" hidden="1">
      <c r="C683" s="230"/>
      <c r="D683" s="245" t="s">
        <v>397</v>
      </c>
      <c r="E683" s="246" t="s">
        <v>15</v>
      </c>
      <c r="F683" s="232">
        <v>0</v>
      </c>
      <c r="G683" s="244"/>
      <c r="H683" s="244">
        <f t="shared" si="9"/>
        <v>0</v>
      </c>
    </row>
    <row r="684" spans="3:8" hidden="1">
      <c r="C684" s="233"/>
      <c r="D684" s="245" t="s">
        <v>398</v>
      </c>
      <c r="E684" s="246" t="s">
        <v>15</v>
      </c>
      <c r="F684" s="232">
        <v>0</v>
      </c>
      <c r="G684" s="244"/>
      <c r="H684" s="244">
        <f t="shared" si="9"/>
        <v>0</v>
      </c>
    </row>
    <row r="685" spans="3:8" hidden="1">
      <c r="C685" s="233"/>
      <c r="D685" s="245" t="s">
        <v>399</v>
      </c>
      <c r="E685" s="246" t="s">
        <v>15</v>
      </c>
      <c r="F685" s="232">
        <v>0</v>
      </c>
      <c r="G685" s="244"/>
      <c r="H685" s="244">
        <f t="shared" si="9"/>
        <v>0</v>
      </c>
    </row>
    <row r="686" spans="3:8" hidden="1">
      <c r="C686" s="233"/>
      <c r="D686" s="245" t="s">
        <v>400</v>
      </c>
      <c r="E686" s="246" t="s">
        <v>15</v>
      </c>
      <c r="F686" s="232">
        <v>0</v>
      </c>
      <c r="G686" s="244"/>
      <c r="H686" s="244">
        <f t="shared" si="9"/>
        <v>0</v>
      </c>
    </row>
    <row r="687" spans="3:8" hidden="1">
      <c r="C687" s="230"/>
      <c r="D687" s="245" t="s">
        <v>419</v>
      </c>
      <c r="E687" s="246" t="s">
        <v>15</v>
      </c>
      <c r="F687" s="232">
        <v>0</v>
      </c>
      <c r="G687" s="244"/>
      <c r="H687" s="244">
        <f t="shared" si="9"/>
        <v>0</v>
      </c>
    </row>
    <row r="688" spans="3:8" hidden="1">
      <c r="C688" s="233"/>
      <c r="D688" s="245" t="s">
        <v>404</v>
      </c>
      <c r="E688" s="246" t="s">
        <v>15</v>
      </c>
      <c r="F688" s="232">
        <v>0</v>
      </c>
      <c r="G688" s="244"/>
      <c r="H688" s="244">
        <f t="shared" si="9"/>
        <v>0</v>
      </c>
    </row>
    <row r="689" spans="3:8" hidden="1">
      <c r="C689" s="233"/>
      <c r="D689" s="245"/>
      <c r="E689" s="246"/>
      <c r="F689" s="232"/>
      <c r="G689" s="244"/>
      <c r="H689" s="244"/>
    </row>
    <row r="690" spans="3:8">
      <c r="C690" s="233"/>
      <c r="D690" s="245" t="s">
        <v>420</v>
      </c>
      <c r="E690" s="246"/>
      <c r="F690" s="232"/>
      <c r="G690" s="244"/>
      <c r="H690" s="244"/>
    </row>
    <row r="691" spans="3:8" hidden="1">
      <c r="C691" s="233"/>
      <c r="D691" s="245" t="s">
        <v>395</v>
      </c>
      <c r="E691" s="246" t="s">
        <v>15</v>
      </c>
      <c r="F691" s="232">
        <v>0</v>
      </c>
      <c r="G691" s="244"/>
      <c r="H691" s="244">
        <f t="shared" ref="H691:H696" si="10">+F691*G691</f>
        <v>0</v>
      </c>
    </row>
    <row r="692" spans="3:8" hidden="1">
      <c r="C692" s="230"/>
      <c r="D692" s="245" t="s">
        <v>396</v>
      </c>
      <c r="E692" s="246" t="s">
        <v>15</v>
      </c>
      <c r="F692" s="232">
        <v>0</v>
      </c>
      <c r="G692" s="244"/>
      <c r="H692" s="244">
        <f t="shared" si="10"/>
        <v>0</v>
      </c>
    </row>
    <row r="693" spans="3:8" hidden="1">
      <c r="C693" s="233"/>
      <c r="D693" s="245" t="s">
        <v>397</v>
      </c>
      <c r="E693" s="246" t="s">
        <v>15</v>
      </c>
      <c r="F693" s="232">
        <v>0</v>
      </c>
      <c r="G693" s="244"/>
      <c r="H693" s="244">
        <f t="shared" si="10"/>
        <v>0</v>
      </c>
    </row>
    <row r="694" spans="3:8">
      <c r="C694" s="230"/>
      <c r="D694" s="245" t="s">
        <v>398</v>
      </c>
      <c r="E694" s="246" t="s">
        <v>15</v>
      </c>
      <c r="F694" s="232">
        <v>6</v>
      </c>
      <c r="G694" s="244"/>
      <c r="H694" s="244">
        <f t="shared" si="10"/>
        <v>0</v>
      </c>
    </row>
    <row r="695" spans="3:8" hidden="1">
      <c r="C695" s="233"/>
      <c r="D695" s="245" t="s">
        <v>399</v>
      </c>
      <c r="E695" s="246" t="s">
        <v>15</v>
      </c>
      <c r="F695" s="232"/>
      <c r="G695" s="244"/>
      <c r="H695" s="244">
        <f t="shared" si="10"/>
        <v>0</v>
      </c>
    </row>
    <row r="696" spans="3:8" hidden="1">
      <c r="C696" s="233"/>
      <c r="D696" s="245" t="s">
        <v>400</v>
      </c>
      <c r="E696" s="246" t="s">
        <v>15</v>
      </c>
      <c r="F696" s="232"/>
      <c r="G696" s="244"/>
      <c r="H696" s="244">
        <f t="shared" si="10"/>
        <v>0</v>
      </c>
    </row>
    <row r="697" spans="3:8">
      <c r="C697" s="233"/>
      <c r="D697" s="245"/>
      <c r="E697" s="246"/>
      <c r="F697" s="232"/>
      <c r="G697" s="244"/>
      <c r="H697" s="244"/>
    </row>
    <row r="698" spans="3:8" ht="25.5">
      <c r="C698" s="233"/>
      <c r="D698" s="245" t="s">
        <v>421</v>
      </c>
      <c r="E698" s="246"/>
      <c r="F698" s="232"/>
      <c r="G698" s="244"/>
      <c r="H698" s="244"/>
    </row>
    <row r="699" spans="3:8">
      <c r="C699" s="233"/>
      <c r="D699" s="245" t="s">
        <v>398</v>
      </c>
      <c r="E699" s="246" t="s">
        <v>15</v>
      </c>
      <c r="F699" s="232">
        <v>4</v>
      </c>
      <c r="G699" s="244"/>
      <c r="H699" s="244">
        <f>+F699*G699</f>
        <v>0</v>
      </c>
    </row>
    <row r="700" spans="3:8">
      <c r="C700" s="233"/>
      <c r="D700" s="245" t="s">
        <v>399</v>
      </c>
      <c r="E700" s="246" t="s">
        <v>15</v>
      </c>
      <c r="F700" s="232">
        <v>1</v>
      </c>
      <c r="G700" s="244"/>
      <c r="H700" s="244">
        <f>+F700*G700</f>
        <v>0</v>
      </c>
    </row>
    <row r="701" spans="3:8">
      <c r="C701" s="233"/>
      <c r="D701" s="245" t="s">
        <v>400</v>
      </c>
      <c r="E701" s="246" t="s">
        <v>15</v>
      </c>
      <c r="F701" s="232">
        <v>1</v>
      </c>
      <c r="G701" s="244"/>
      <c r="H701" s="244">
        <f>+F701*G701</f>
        <v>0</v>
      </c>
    </row>
    <row r="702" spans="3:8">
      <c r="C702" s="233"/>
      <c r="D702" s="245"/>
      <c r="E702" s="246"/>
      <c r="F702" s="232"/>
      <c r="G702" s="244"/>
      <c r="H702" s="244"/>
    </row>
    <row r="703" spans="3:8" ht="38.25" hidden="1">
      <c r="C703" s="233"/>
      <c r="D703" s="245" t="s">
        <v>422</v>
      </c>
      <c r="E703" s="372"/>
      <c r="F703" s="372"/>
      <c r="G703" s="372"/>
      <c r="H703" s="372"/>
    </row>
    <row r="704" spans="3:8" hidden="1">
      <c r="C704" s="233"/>
      <c r="D704" s="245" t="s">
        <v>423</v>
      </c>
      <c r="E704" s="246" t="s">
        <v>424</v>
      </c>
      <c r="F704" s="232">
        <v>0</v>
      </c>
      <c r="G704" s="244">
        <v>0</v>
      </c>
      <c r="H704" s="244">
        <f t="shared" ref="H704:H710" si="11">+F704*G704</f>
        <v>0</v>
      </c>
    </row>
    <row r="705" spans="3:8" hidden="1">
      <c r="C705" s="233"/>
      <c r="D705" s="245" t="s">
        <v>425</v>
      </c>
      <c r="E705" s="246" t="s">
        <v>424</v>
      </c>
      <c r="F705" s="232">
        <v>0</v>
      </c>
      <c r="G705" s="244">
        <v>0</v>
      </c>
      <c r="H705" s="244">
        <f t="shared" si="11"/>
        <v>0</v>
      </c>
    </row>
    <row r="706" spans="3:8" hidden="1">
      <c r="C706" s="230"/>
      <c r="D706" s="245" t="s">
        <v>426</v>
      </c>
      <c r="E706" s="246" t="s">
        <v>424</v>
      </c>
      <c r="F706" s="232">
        <v>0</v>
      </c>
      <c r="G706" s="244">
        <v>0</v>
      </c>
      <c r="H706" s="244">
        <f t="shared" si="11"/>
        <v>0</v>
      </c>
    </row>
    <row r="707" spans="3:8" hidden="1">
      <c r="C707" s="233"/>
      <c r="D707" s="245" t="s">
        <v>427</v>
      </c>
      <c r="E707" s="246" t="s">
        <v>424</v>
      </c>
      <c r="F707" s="232">
        <v>0</v>
      </c>
      <c r="G707" s="244">
        <v>0</v>
      </c>
      <c r="H707" s="244">
        <f t="shared" si="11"/>
        <v>0</v>
      </c>
    </row>
    <row r="708" spans="3:8" hidden="1">
      <c r="C708" s="233"/>
      <c r="D708" s="245" t="s">
        <v>428</v>
      </c>
      <c r="E708" s="246" t="s">
        <v>424</v>
      </c>
      <c r="F708" s="232">
        <v>0</v>
      </c>
      <c r="G708" s="244">
        <v>0</v>
      </c>
      <c r="H708" s="244">
        <f t="shared" si="11"/>
        <v>0</v>
      </c>
    </row>
    <row r="709" spans="3:8" hidden="1">
      <c r="C709" s="233"/>
      <c r="D709" s="245" t="s">
        <v>429</v>
      </c>
      <c r="E709" s="246" t="s">
        <v>424</v>
      </c>
      <c r="F709" s="232"/>
      <c r="G709" s="244">
        <v>281.5</v>
      </c>
      <c r="H709" s="244">
        <f t="shared" si="11"/>
        <v>0</v>
      </c>
    </row>
    <row r="710" spans="3:8" hidden="1">
      <c r="C710" s="230"/>
      <c r="D710" s="245" t="s">
        <v>430</v>
      </c>
      <c r="E710" s="246" t="s">
        <v>424</v>
      </c>
      <c r="F710" s="232">
        <v>0</v>
      </c>
      <c r="G710" s="244">
        <v>0</v>
      </c>
      <c r="H710" s="244">
        <f t="shared" si="11"/>
        <v>0</v>
      </c>
    </row>
    <row r="711" spans="3:8">
      <c r="C711" s="233"/>
      <c r="D711" s="250"/>
      <c r="E711" s="246"/>
      <c r="F711" s="232"/>
      <c r="G711" s="244"/>
      <c r="H711" s="244"/>
    </row>
    <row r="712" spans="3:8" ht="38.25">
      <c r="C712" s="233"/>
      <c r="D712" s="245" t="s">
        <v>431</v>
      </c>
      <c r="E712" s="246"/>
      <c r="F712" s="232"/>
      <c r="G712" s="244"/>
      <c r="H712" s="244"/>
    </row>
    <row r="713" spans="3:8" hidden="1">
      <c r="C713" s="233"/>
      <c r="D713" s="245" t="s">
        <v>432</v>
      </c>
      <c r="E713" s="246" t="s">
        <v>143</v>
      </c>
      <c r="F713" s="232">
        <v>0</v>
      </c>
      <c r="G713" s="244">
        <v>0</v>
      </c>
      <c r="H713" s="244">
        <f t="shared" ref="H713:H718" si="12">+F713*G713</f>
        <v>0</v>
      </c>
    </row>
    <row r="714" spans="3:8" hidden="1">
      <c r="C714" s="233"/>
      <c r="D714" s="245" t="s">
        <v>433</v>
      </c>
      <c r="E714" s="246" t="s">
        <v>143</v>
      </c>
      <c r="F714" s="232">
        <v>0</v>
      </c>
      <c r="G714" s="244">
        <v>0</v>
      </c>
      <c r="H714" s="244">
        <f t="shared" si="12"/>
        <v>0</v>
      </c>
    </row>
    <row r="715" spans="3:8">
      <c r="C715" s="233"/>
      <c r="D715" s="245" t="s">
        <v>434</v>
      </c>
      <c r="E715" s="246" t="s">
        <v>143</v>
      </c>
      <c r="F715" s="232">
        <v>300</v>
      </c>
      <c r="G715" s="244"/>
      <c r="H715" s="244">
        <f t="shared" si="12"/>
        <v>0</v>
      </c>
    </row>
    <row r="716" spans="3:8" hidden="1">
      <c r="C716" s="233"/>
      <c r="D716" s="245" t="s">
        <v>435</v>
      </c>
      <c r="E716" s="246" t="s">
        <v>143</v>
      </c>
      <c r="F716" s="232"/>
      <c r="G716" s="244">
        <v>7.2</v>
      </c>
      <c r="H716" s="244">
        <f t="shared" si="12"/>
        <v>0</v>
      </c>
    </row>
    <row r="717" spans="3:8" hidden="1">
      <c r="C717" s="233"/>
      <c r="D717" s="245" t="s">
        <v>436</v>
      </c>
      <c r="E717" s="246" t="s">
        <v>143</v>
      </c>
      <c r="F717" s="232"/>
      <c r="G717" s="244">
        <v>5.9</v>
      </c>
      <c r="H717" s="244">
        <f t="shared" si="12"/>
        <v>0</v>
      </c>
    </row>
    <row r="718" spans="3:8" hidden="1">
      <c r="C718" s="233"/>
      <c r="D718" s="245" t="s">
        <v>437</v>
      </c>
      <c r="E718" s="246" t="s">
        <v>143</v>
      </c>
      <c r="F718" s="232"/>
      <c r="G718" s="244">
        <v>4.8</v>
      </c>
      <c r="H718" s="244">
        <f t="shared" si="12"/>
        <v>0</v>
      </c>
    </row>
    <row r="719" spans="3:8">
      <c r="C719" s="233"/>
      <c r="D719" s="245"/>
      <c r="E719" s="246"/>
      <c r="F719" s="232"/>
      <c r="G719" s="244"/>
      <c r="H719" s="244"/>
    </row>
    <row r="720" spans="3:8" ht="38.25">
      <c r="C720" s="233"/>
      <c r="D720" s="245" t="s">
        <v>438</v>
      </c>
      <c r="E720" s="246" t="s">
        <v>439</v>
      </c>
      <c r="F720" s="232">
        <v>23</v>
      </c>
      <c r="G720" s="244"/>
      <c r="H720" s="244">
        <f>+F720*G720</f>
        <v>0</v>
      </c>
    </row>
    <row r="721" spans="3:8">
      <c r="C721" s="233"/>
      <c r="D721" s="245"/>
      <c r="E721" s="246"/>
      <c r="F721" s="232"/>
      <c r="G721" s="244"/>
      <c r="H721" s="244"/>
    </row>
    <row r="722" spans="3:8" ht="38.25" hidden="1">
      <c r="C722" s="233"/>
      <c r="D722" s="245" t="s">
        <v>440</v>
      </c>
      <c r="E722" s="246"/>
      <c r="F722" s="232"/>
      <c r="G722" s="244"/>
      <c r="H722" s="244"/>
    </row>
    <row r="723" spans="3:8" hidden="1">
      <c r="C723" s="233"/>
      <c r="D723" s="245" t="s">
        <v>441</v>
      </c>
      <c r="E723" s="246" t="s">
        <v>15</v>
      </c>
      <c r="F723" s="232">
        <v>0</v>
      </c>
      <c r="G723" s="244">
        <v>0</v>
      </c>
      <c r="H723" s="244">
        <f>+F723*G723</f>
        <v>0</v>
      </c>
    </row>
    <row r="724" spans="3:8" hidden="1">
      <c r="C724" s="233"/>
      <c r="D724" s="245" t="s">
        <v>442</v>
      </c>
      <c r="E724" s="246" t="s">
        <v>15</v>
      </c>
      <c r="F724" s="232">
        <v>0</v>
      </c>
      <c r="G724" s="244">
        <v>0</v>
      </c>
      <c r="H724" s="244">
        <f>+F724*G724</f>
        <v>0</v>
      </c>
    </row>
    <row r="725" spans="3:8" hidden="1">
      <c r="C725" s="233"/>
      <c r="D725" s="245" t="s">
        <v>443</v>
      </c>
      <c r="E725" s="246" t="s">
        <v>15</v>
      </c>
      <c r="F725" s="232">
        <v>0</v>
      </c>
      <c r="G725" s="244">
        <v>0</v>
      </c>
      <c r="H725" s="244">
        <f>+F725*G725</f>
        <v>0</v>
      </c>
    </row>
    <row r="726" spans="3:8">
      <c r="C726" s="233"/>
      <c r="D726" s="245"/>
      <c r="E726" s="246"/>
      <c r="F726" s="232"/>
      <c r="G726" s="244"/>
      <c r="H726" s="244"/>
    </row>
    <row r="727" spans="3:8" ht="63.75">
      <c r="C727" s="233"/>
      <c r="D727" s="245" t="s">
        <v>444</v>
      </c>
      <c r="E727" s="246"/>
      <c r="F727" s="232"/>
      <c r="G727" s="244"/>
      <c r="H727" s="244"/>
    </row>
    <row r="728" spans="3:8" hidden="1">
      <c r="C728" s="233"/>
      <c r="D728" s="245" t="s">
        <v>445</v>
      </c>
      <c r="E728" s="246" t="s">
        <v>439</v>
      </c>
      <c r="F728" s="232"/>
      <c r="G728" s="244">
        <v>409</v>
      </c>
      <c r="H728" s="244">
        <f>+F728*G728</f>
        <v>0</v>
      </c>
    </row>
    <row r="729" spans="3:8" hidden="1">
      <c r="C729" s="233"/>
      <c r="D729" s="245" t="s">
        <v>446</v>
      </c>
      <c r="E729" s="246" t="s">
        <v>439</v>
      </c>
      <c r="F729" s="232"/>
      <c r="G729" s="244">
        <v>645</v>
      </c>
      <c r="H729" s="244">
        <f>+F729*G729</f>
        <v>0</v>
      </c>
    </row>
    <row r="730" spans="3:8">
      <c r="C730" s="233"/>
      <c r="D730" s="245" t="s">
        <v>447</v>
      </c>
      <c r="E730" s="246" t="s">
        <v>439</v>
      </c>
      <c r="F730" s="232">
        <v>1</v>
      </c>
      <c r="G730" s="244"/>
      <c r="H730" s="244">
        <f>+F730*G730</f>
        <v>0</v>
      </c>
    </row>
    <row r="731" spans="3:8" hidden="1">
      <c r="C731" s="233"/>
      <c r="D731" s="245" t="s">
        <v>448</v>
      </c>
      <c r="E731" s="246" t="s">
        <v>143</v>
      </c>
      <c r="F731" s="232">
        <v>0</v>
      </c>
      <c r="G731" s="244">
        <v>0</v>
      </c>
      <c r="H731" s="244">
        <f>+F731*G731</f>
        <v>0</v>
      </c>
    </row>
    <row r="732" spans="3:8">
      <c r="C732" s="233"/>
      <c r="D732" s="245"/>
      <c r="E732" s="246"/>
      <c r="F732" s="232"/>
      <c r="G732" s="244"/>
      <c r="H732" s="244"/>
    </row>
    <row r="733" spans="3:8" ht="51" hidden="1">
      <c r="C733" s="233"/>
      <c r="D733" s="245" t="s">
        <v>449</v>
      </c>
      <c r="E733" s="246"/>
      <c r="F733" s="232"/>
      <c r="G733" s="244"/>
      <c r="H733" s="244"/>
    </row>
    <row r="734" spans="3:8" hidden="1">
      <c r="C734" s="233"/>
      <c r="D734" s="245" t="s">
        <v>450</v>
      </c>
      <c r="E734" s="246" t="s">
        <v>439</v>
      </c>
      <c r="F734" s="232">
        <v>0</v>
      </c>
      <c r="G734" s="244">
        <v>0</v>
      </c>
      <c r="H734" s="244">
        <f>+F734*G734</f>
        <v>0</v>
      </c>
    </row>
    <row r="735" spans="3:8" hidden="1">
      <c r="C735" s="233"/>
      <c r="D735" s="245" t="s">
        <v>451</v>
      </c>
      <c r="E735" s="246" t="s">
        <v>439</v>
      </c>
      <c r="F735" s="232">
        <v>0</v>
      </c>
      <c r="G735" s="244">
        <v>0</v>
      </c>
      <c r="H735" s="244">
        <f>+F735*G735</f>
        <v>0</v>
      </c>
    </row>
    <row r="736" spans="3:8" hidden="1">
      <c r="C736" s="233"/>
      <c r="D736" s="245" t="s">
        <v>447</v>
      </c>
      <c r="E736" s="246" t="s">
        <v>439</v>
      </c>
      <c r="F736" s="232">
        <v>0</v>
      </c>
      <c r="G736" s="244">
        <v>0</v>
      </c>
      <c r="H736" s="244">
        <f>+F736*G736</f>
        <v>0</v>
      </c>
    </row>
    <row r="737" spans="3:8" hidden="1">
      <c r="C737" s="233"/>
      <c r="D737" s="245" t="s">
        <v>452</v>
      </c>
      <c r="E737" s="246" t="s">
        <v>143</v>
      </c>
      <c r="F737" s="232">
        <v>0</v>
      </c>
      <c r="G737" s="244">
        <v>0</v>
      </c>
      <c r="H737" s="244">
        <f>+F737*G737</f>
        <v>0</v>
      </c>
    </row>
    <row r="738" spans="3:8" hidden="1">
      <c r="C738" s="233"/>
      <c r="D738" s="245"/>
      <c r="E738" s="246"/>
      <c r="F738" s="232"/>
      <c r="G738" s="244"/>
      <c r="H738" s="244"/>
    </row>
    <row r="739" spans="3:8" ht="25.5">
      <c r="C739" s="233"/>
      <c r="D739" s="245" t="s">
        <v>453</v>
      </c>
      <c r="E739" s="246"/>
      <c r="F739" s="232"/>
      <c r="G739" s="244"/>
      <c r="H739" s="244"/>
    </row>
    <row r="740" spans="3:8" hidden="1">
      <c r="C740" s="233"/>
      <c r="D740" s="245" t="s">
        <v>454</v>
      </c>
      <c r="E740" s="246" t="s">
        <v>455</v>
      </c>
      <c r="F740" s="232">
        <v>0</v>
      </c>
      <c r="G740" s="244">
        <v>0</v>
      </c>
      <c r="H740" s="244">
        <f>+F740*G740</f>
        <v>0</v>
      </c>
    </row>
    <row r="741" spans="3:8">
      <c r="C741" s="233"/>
      <c r="D741" s="245" t="s">
        <v>456</v>
      </c>
      <c r="E741" s="246" t="s">
        <v>455</v>
      </c>
      <c r="F741" s="232">
        <f>15+1+9+2</f>
        <v>27</v>
      </c>
      <c r="G741" s="244"/>
      <c r="H741" s="244">
        <f>+F741*G741</f>
        <v>0</v>
      </c>
    </row>
    <row r="742" spans="3:8">
      <c r="C742" s="233"/>
      <c r="D742" s="245"/>
      <c r="E742" s="246"/>
      <c r="F742" s="232"/>
      <c r="G742" s="244"/>
      <c r="H742" s="244"/>
    </row>
    <row r="743" spans="3:8" ht="76.5">
      <c r="C743" s="233"/>
      <c r="D743" s="245" t="s">
        <v>457</v>
      </c>
      <c r="E743" s="246"/>
      <c r="F743" s="232"/>
      <c r="G743" s="244"/>
      <c r="H743" s="244"/>
    </row>
    <row r="744" spans="3:8" hidden="1">
      <c r="C744" s="233"/>
      <c r="D744" s="245" t="s">
        <v>450</v>
      </c>
      <c r="E744" s="246" t="s">
        <v>439</v>
      </c>
      <c r="F744" s="232">
        <f>F728</f>
        <v>0</v>
      </c>
      <c r="G744" s="244">
        <v>143</v>
      </c>
      <c r="H744" s="244">
        <f>+F744*G744</f>
        <v>0</v>
      </c>
    </row>
    <row r="745" spans="3:8" hidden="1">
      <c r="C745" s="233"/>
      <c r="D745" s="245" t="s">
        <v>458</v>
      </c>
      <c r="E745" s="246" t="s">
        <v>439</v>
      </c>
      <c r="F745" s="232">
        <f>F729</f>
        <v>0</v>
      </c>
      <c r="G745" s="244">
        <v>302</v>
      </c>
      <c r="H745" s="244">
        <f>+F745*G745</f>
        <v>0</v>
      </c>
    </row>
    <row r="746" spans="3:8">
      <c r="C746" s="233"/>
      <c r="D746" s="245" t="s">
        <v>459</v>
      </c>
      <c r="E746" s="246" t="s">
        <v>439</v>
      </c>
      <c r="F746" s="232">
        <v>1</v>
      </c>
      <c r="G746" s="244"/>
      <c r="H746" s="244">
        <f>+F746*G746</f>
        <v>0</v>
      </c>
    </row>
    <row r="747" spans="3:8" hidden="1">
      <c r="C747" s="233"/>
      <c r="D747" s="245" t="s">
        <v>460</v>
      </c>
      <c r="E747" s="246" t="s">
        <v>143</v>
      </c>
      <c r="F747" s="232"/>
      <c r="G747" s="244">
        <v>1.5</v>
      </c>
      <c r="H747" s="244">
        <f>+F747*G747</f>
        <v>0</v>
      </c>
    </row>
    <row r="748" spans="3:8" hidden="1">
      <c r="C748" s="233"/>
      <c r="D748" s="245" t="s">
        <v>461</v>
      </c>
      <c r="E748" s="246" t="s">
        <v>462</v>
      </c>
      <c r="F748" s="232">
        <v>0</v>
      </c>
      <c r="G748" s="244">
        <v>0</v>
      </c>
      <c r="H748" s="244">
        <f>+F748*G748</f>
        <v>0</v>
      </c>
    </row>
    <row r="749" spans="3:8">
      <c r="C749" s="233"/>
      <c r="D749" s="245"/>
      <c r="E749" s="246"/>
      <c r="F749" s="232"/>
      <c r="G749" s="244"/>
      <c r="H749" s="244"/>
    </row>
    <row r="750" spans="3:8" ht="25.5">
      <c r="C750" s="233"/>
      <c r="D750" s="245" t="s">
        <v>463</v>
      </c>
      <c r="E750" s="246" t="s">
        <v>143</v>
      </c>
      <c r="F750" s="251">
        <f>SUM(F919:F921)+F922</f>
        <v>522</v>
      </c>
      <c r="G750" s="244"/>
      <c r="H750" s="244">
        <f>F750*G750</f>
        <v>0</v>
      </c>
    </row>
    <row r="751" spans="3:8">
      <c r="C751" s="233"/>
      <c r="D751" s="245"/>
      <c r="E751" s="246"/>
      <c r="F751" s="232"/>
      <c r="G751" s="244"/>
      <c r="H751" s="244"/>
    </row>
    <row r="752" spans="3:8" ht="25.5">
      <c r="C752" s="233"/>
      <c r="D752" s="245" t="s">
        <v>464</v>
      </c>
      <c r="E752" s="246" t="s">
        <v>15</v>
      </c>
      <c r="F752" s="232">
        <v>2</v>
      </c>
      <c r="G752" s="244"/>
      <c r="H752" s="244">
        <f>+F752*G752</f>
        <v>0</v>
      </c>
    </row>
    <row r="753" spans="3:8">
      <c r="C753" s="233"/>
      <c r="D753" s="245"/>
      <c r="E753" s="246"/>
      <c r="F753" s="232"/>
      <c r="G753" s="244"/>
      <c r="H753" s="244"/>
    </row>
    <row r="754" spans="3:8" ht="25.5">
      <c r="C754" s="233"/>
      <c r="D754" s="245" t="s">
        <v>465</v>
      </c>
      <c r="E754" s="246" t="s">
        <v>15</v>
      </c>
      <c r="F754" s="232">
        <v>2</v>
      </c>
      <c r="G754" s="244"/>
      <c r="H754" s="244">
        <f>+F754*G754</f>
        <v>0</v>
      </c>
    </row>
    <row r="755" spans="3:8">
      <c r="C755" s="233"/>
      <c r="D755" s="245"/>
      <c r="E755" s="246"/>
      <c r="F755" s="232"/>
      <c r="G755" s="244"/>
      <c r="H755" s="244"/>
    </row>
    <row r="756" spans="3:8" ht="89.25">
      <c r="C756" s="233"/>
      <c r="D756" s="245" t="s">
        <v>466</v>
      </c>
      <c r="E756" s="252"/>
      <c r="F756" s="253"/>
      <c r="G756" s="254"/>
      <c r="H756" s="254"/>
    </row>
    <row r="757" spans="3:8" hidden="1">
      <c r="C757" s="233"/>
      <c r="D757" s="245" t="s">
        <v>467</v>
      </c>
      <c r="E757" s="246" t="s">
        <v>439</v>
      </c>
      <c r="F757" s="232">
        <v>0</v>
      </c>
      <c r="G757" s="244"/>
      <c r="H757" s="244">
        <f>+F757*G757</f>
        <v>0</v>
      </c>
    </row>
    <row r="758" spans="3:8">
      <c r="C758" s="233"/>
      <c r="D758" s="245" t="s">
        <v>468</v>
      </c>
      <c r="E758" s="246" t="s">
        <v>439</v>
      </c>
      <c r="F758" s="232">
        <v>23</v>
      </c>
      <c r="G758" s="244"/>
      <c r="H758" s="244">
        <f>+F758*G758</f>
        <v>0</v>
      </c>
    </row>
    <row r="759" spans="3:8" hidden="1">
      <c r="C759" s="233"/>
      <c r="D759" s="245" t="s">
        <v>469</v>
      </c>
      <c r="E759" s="246" t="s">
        <v>439</v>
      </c>
      <c r="F759" s="232"/>
      <c r="G759" s="244"/>
      <c r="H759" s="244">
        <f>+F759*G759</f>
        <v>0</v>
      </c>
    </row>
    <row r="760" spans="3:8" hidden="1">
      <c r="C760" s="233"/>
      <c r="D760" s="245" t="s">
        <v>470</v>
      </c>
      <c r="E760" s="246" t="s">
        <v>439</v>
      </c>
      <c r="F760" s="232"/>
      <c r="G760" s="244"/>
      <c r="H760" s="244">
        <f>+F760*G760</f>
        <v>0</v>
      </c>
    </row>
    <row r="761" spans="3:8">
      <c r="C761" s="233"/>
      <c r="D761" s="245"/>
      <c r="E761" s="246"/>
      <c r="F761" s="232"/>
      <c r="G761" s="244"/>
      <c r="H761" s="244"/>
    </row>
    <row r="762" spans="3:8" ht="89.25" hidden="1">
      <c r="C762" s="233"/>
      <c r="D762" s="245" t="s">
        <v>471</v>
      </c>
      <c r="E762" s="246" t="s">
        <v>439</v>
      </c>
      <c r="F762" s="232">
        <v>0</v>
      </c>
      <c r="G762" s="244">
        <v>0</v>
      </c>
      <c r="H762" s="244">
        <f>+F762*G762</f>
        <v>0</v>
      </c>
    </row>
    <row r="763" spans="3:8" hidden="1">
      <c r="C763" s="233"/>
      <c r="D763" s="245" t="s">
        <v>48</v>
      </c>
      <c r="E763" s="231"/>
      <c r="F763" s="232"/>
      <c r="G763" s="244"/>
      <c r="H763" s="244"/>
    </row>
    <row r="764" spans="3:8" ht="51" hidden="1">
      <c r="C764" s="233"/>
      <c r="D764" s="245" t="s">
        <v>472</v>
      </c>
      <c r="E764" s="246"/>
      <c r="F764" s="232"/>
      <c r="G764" s="244"/>
      <c r="H764" s="244"/>
    </row>
    <row r="765" spans="3:8" hidden="1">
      <c r="C765" s="233"/>
      <c r="D765" s="245" t="s">
        <v>473</v>
      </c>
      <c r="E765" s="246" t="s">
        <v>439</v>
      </c>
      <c r="F765" s="232">
        <v>0</v>
      </c>
      <c r="G765" s="244">
        <v>0</v>
      </c>
      <c r="H765" s="244">
        <f>+F765*G765</f>
        <v>0</v>
      </c>
    </row>
    <row r="766" spans="3:8" hidden="1">
      <c r="C766" s="233"/>
      <c r="D766" s="245" t="s">
        <v>474</v>
      </c>
      <c r="E766" s="246" t="s">
        <v>439</v>
      </c>
      <c r="F766" s="232">
        <v>0</v>
      </c>
      <c r="G766" s="244">
        <v>0</v>
      </c>
      <c r="H766" s="244">
        <f>+F766*G766</f>
        <v>0</v>
      </c>
    </row>
    <row r="767" spans="3:8" hidden="1">
      <c r="C767" s="233"/>
      <c r="D767" s="245" t="s">
        <v>475</v>
      </c>
      <c r="E767" s="246" t="s">
        <v>439</v>
      </c>
      <c r="F767" s="232">
        <v>0</v>
      </c>
      <c r="G767" s="244">
        <v>0</v>
      </c>
      <c r="H767" s="244">
        <f>+F767*G767</f>
        <v>0</v>
      </c>
    </row>
    <row r="768" spans="3:8" hidden="1">
      <c r="C768" s="233"/>
      <c r="D768" s="245" t="s">
        <v>476</v>
      </c>
      <c r="E768" s="246" t="s">
        <v>439</v>
      </c>
      <c r="F768" s="232">
        <v>0</v>
      </c>
      <c r="G768" s="244">
        <v>0</v>
      </c>
      <c r="H768" s="244">
        <f>+F768*G768</f>
        <v>0</v>
      </c>
    </row>
    <row r="769" spans="3:8" hidden="1">
      <c r="C769" s="233"/>
      <c r="D769" s="245"/>
      <c r="E769" s="246"/>
      <c r="F769" s="232"/>
      <c r="G769" s="244"/>
      <c r="H769" s="244"/>
    </row>
    <row r="770" spans="3:8" ht="51" hidden="1">
      <c r="C770" s="233"/>
      <c r="D770" s="245" t="s">
        <v>477</v>
      </c>
      <c r="E770" s="246" t="s">
        <v>48</v>
      </c>
      <c r="F770" s="232"/>
      <c r="G770" s="244"/>
      <c r="H770" s="244"/>
    </row>
    <row r="771" spans="3:8" hidden="1">
      <c r="C771" s="233"/>
      <c r="D771" s="245" t="s">
        <v>473</v>
      </c>
      <c r="E771" s="246" t="s">
        <v>439</v>
      </c>
      <c r="F771" s="232">
        <v>0</v>
      </c>
      <c r="G771" s="244">
        <v>0</v>
      </c>
      <c r="H771" s="244">
        <f>+F771*G771</f>
        <v>0</v>
      </c>
    </row>
    <row r="772" spans="3:8" hidden="1">
      <c r="C772" s="233"/>
      <c r="D772" s="245" t="s">
        <v>474</v>
      </c>
      <c r="E772" s="246" t="s">
        <v>439</v>
      </c>
      <c r="F772" s="232">
        <v>0</v>
      </c>
      <c r="G772" s="244">
        <v>0</v>
      </c>
      <c r="H772" s="244">
        <f>+F772*G772</f>
        <v>0</v>
      </c>
    </row>
    <row r="773" spans="3:8" hidden="1">
      <c r="C773" s="233"/>
      <c r="D773" s="245" t="s">
        <v>475</v>
      </c>
      <c r="E773" s="246" t="s">
        <v>439</v>
      </c>
      <c r="F773" s="232">
        <v>0</v>
      </c>
      <c r="G773" s="244">
        <v>0</v>
      </c>
      <c r="H773" s="244">
        <f>+F773*G773</f>
        <v>0</v>
      </c>
    </row>
    <row r="774" spans="3:8" hidden="1">
      <c r="C774" s="233"/>
      <c r="D774" s="245" t="s">
        <v>476</v>
      </c>
      <c r="E774" s="246" t="s">
        <v>439</v>
      </c>
      <c r="F774" s="232">
        <v>0</v>
      </c>
      <c r="G774" s="244">
        <v>0</v>
      </c>
      <c r="H774" s="244">
        <f>+F774*G774</f>
        <v>0</v>
      </c>
    </row>
    <row r="775" spans="3:8" hidden="1">
      <c r="C775" s="233"/>
      <c r="D775" s="245"/>
      <c r="E775" s="246"/>
      <c r="F775" s="232"/>
      <c r="G775" s="244"/>
      <c r="H775" s="244"/>
    </row>
    <row r="776" spans="3:8" ht="51" hidden="1">
      <c r="C776" s="233"/>
      <c r="D776" s="245" t="s">
        <v>478</v>
      </c>
      <c r="E776" s="246" t="s">
        <v>48</v>
      </c>
      <c r="F776" s="232"/>
      <c r="G776" s="244"/>
      <c r="H776" s="244"/>
    </row>
    <row r="777" spans="3:8" hidden="1">
      <c r="C777" s="233"/>
      <c r="D777" s="245" t="s">
        <v>473</v>
      </c>
      <c r="E777" s="246" t="s">
        <v>439</v>
      </c>
      <c r="F777" s="232">
        <v>0</v>
      </c>
      <c r="G777" s="244">
        <v>0</v>
      </c>
      <c r="H777" s="244">
        <f>+F777*G777</f>
        <v>0</v>
      </c>
    </row>
    <row r="778" spans="3:8" hidden="1">
      <c r="C778" s="233"/>
      <c r="D778" s="245" t="s">
        <v>474</v>
      </c>
      <c r="E778" s="246" t="s">
        <v>439</v>
      </c>
      <c r="F778" s="232">
        <v>0</v>
      </c>
      <c r="G778" s="244">
        <v>0</v>
      </c>
      <c r="H778" s="244">
        <f>+F778*G778</f>
        <v>0</v>
      </c>
    </row>
    <row r="779" spans="3:8" hidden="1">
      <c r="C779" s="233"/>
      <c r="D779" s="245" t="s">
        <v>475</v>
      </c>
      <c r="E779" s="246" t="s">
        <v>439</v>
      </c>
      <c r="F779" s="232">
        <v>0</v>
      </c>
      <c r="G779" s="244">
        <v>0</v>
      </c>
      <c r="H779" s="244">
        <f>+F779*G779</f>
        <v>0</v>
      </c>
    </row>
    <row r="780" spans="3:8" hidden="1">
      <c r="C780" s="233"/>
      <c r="D780" s="245" t="s">
        <v>476</v>
      </c>
      <c r="E780" s="246" t="s">
        <v>439</v>
      </c>
      <c r="F780" s="232">
        <v>0</v>
      </c>
      <c r="G780" s="244">
        <v>0</v>
      </c>
      <c r="H780" s="244">
        <f>+F780*G780</f>
        <v>0</v>
      </c>
    </row>
    <row r="781" spans="3:8" hidden="1">
      <c r="C781" s="233"/>
      <c r="D781" s="245"/>
      <c r="E781" s="231"/>
      <c r="F781" s="232"/>
      <c r="G781" s="244"/>
      <c r="H781" s="244"/>
    </row>
    <row r="782" spans="3:8" ht="51" hidden="1">
      <c r="C782" s="233"/>
      <c r="D782" s="245" t="s">
        <v>479</v>
      </c>
      <c r="E782" s="246" t="s">
        <v>48</v>
      </c>
      <c r="F782" s="232"/>
      <c r="G782" s="244"/>
      <c r="H782" s="244"/>
    </row>
    <row r="783" spans="3:8" hidden="1">
      <c r="C783" s="233"/>
      <c r="D783" s="245" t="s">
        <v>473</v>
      </c>
      <c r="E783" s="246" t="s">
        <v>439</v>
      </c>
      <c r="F783" s="232">
        <v>0</v>
      </c>
      <c r="G783" s="244">
        <v>0</v>
      </c>
      <c r="H783" s="244">
        <f>+F783*G783</f>
        <v>0</v>
      </c>
    </row>
    <row r="784" spans="3:8" hidden="1">
      <c r="C784" s="233"/>
      <c r="D784" s="245" t="s">
        <v>474</v>
      </c>
      <c r="E784" s="246" t="s">
        <v>439</v>
      </c>
      <c r="F784" s="232">
        <v>0</v>
      </c>
      <c r="G784" s="244">
        <v>0</v>
      </c>
      <c r="H784" s="244">
        <f>+F784*G784</f>
        <v>0</v>
      </c>
    </row>
    <row r="785" spans="3:8" hidden="1">
      <c r="C785" s="233"/>
      <c r="D785" s="245" t="s">
        <v>475</v>
      </c>
      <c r="E785" s="246" t="s">
        <v>439</v>
      </c>
      <c r="F785" s="232">
        <v>0</v>
      </c>
      <c r="G785" s="244">
        <v>0</v>
      </c>
      <c r="H785" s="244">
        <f>+F785*G785</f>
        <v>0</v>
      </c>
    </row>
    <row r="786" spans="3:8" hidden="1">
      <c r="C786" s="233"/>
      <c r="D786" s="245" t="s">
        <v>476</v>
      </c>
      <c r="E786" s="246" t="s">
        <v>439</v>
      </c>
      <c r="F786" s="232">
        <v>0</v>
      </c>
      <c r="G786" s="244">
        <v>0</v>
      </c>
      <c r="H786" s="244">
        <f>+F786*G786</f>
        <v>0</v>
      </c>
    </row>
    <row r="787" spans="3:8" hidden="1">
      <c r="C787" s="233"/>
      <c r="D787" s="245"/>
      <c r="E787" s="231"/>
      <c r="F787" s="232"/>
      <c r="G787" s="244"/>
      <c r="H787" s="244"/>
    </row>
    <row r="788" spans="3:8" ht="38.25">
      <c r="C788" s="233"/>
      <c r="D788" s="245" t="s">
        <v>480</v>
      </c>
      <c r="E788" s="246" t="s">
        <v>439</v>
      </c>
      <c r="F788" s="232">
        <v>1</v>
      </c>
      <c r="G788" s="244"/>
      <c r="H788" s="244">
        <f>+F788*G788</f>
        <v>0</v>
      </c>
    </row>
    <row r="789" spans="3:8">
      <c r="C789" s="233"/>
      <c r="D789" s="245"/>
      <c r="E789" s="246"/>
      <c r="F789" s="232"/>
      <c r="G789" s="244"/>
      <c r="H789" s="244"/>
    </row>
    <row r="790" spans="3:8" ht="191.25">
      <c r="C790" s="233"/>
      <c r="D790" s="245" t="s">
        <v>481</v>
      </c>
      <c r="E790" s="246" t="s">
        <v>48</v>
      </c>
      <c r="F790" s="232"/>
      <c r="G790" s="244"/>
      <c r="H790" s="244"/>
    </row>
    <row r="791" spans="3:8" hidden="1">
      <c r="C791" s="233"/>
      <c r="D791" s="245" t="s">
        <v>482</v>
      </c>
      <c r="E791" s="246" t="s">
        <v>424</v>
      </c>
      <c r="F791" s="232"/>
      <c r="G791" s="244"/>
      <c r="H791" s="244">
        <f t="shared" ref="H791:H798" si="13">+F791*G791</f>
        <v>0</v>
      </c>
    </row>
    <row r="792" spans="3:8">
      <c r="C792" s="233"/>
      <c r="D792" s="245" t="s">
        <v>483</v>
      </c>
      <c r="E792" s="246" t="s">
        <v>143</v>
      </c>
      <c r="F792" s="232">
        <f>F919+F920</f>
        <v>222</v>
      </c>
      <c r="G792" s="244"/>
      <c r="H792" s="244">
        <f t="shared" si="13"/>
        <v>0</v>
      </c>
    </row>
    <row r="793" spans="3:8" hidden="1">
      <c r="C793" s="233"/>
      <c r="D793" s="245" t="s">
        <v>484</v>
      </c>
      <c r="E793" s="246" t="s">
        <v>424</v>
      </c>
      <c r="F793" s="232">
        <v>0</v>
      </c>
      <c r="G793" s="244"/>
      <c r="H793" s="244">
        <f t="shared" si="13"/>
        <v>0</v>
      </c>
    </row>
    <row r="794" spans="3:8" hidden="1">
      <c r="C794" s="233"/>
      <c r="D794" s="245" t="s">
        <v>485</v>
      </c>
      <c r="E794" s="246" t="s">
        <v>424</v>
      </c>
      <c r="F794" s="232">
        <v>0</v>
      </c>
      <c r="G794" s="244"/>
      <c r="H794" s="244">
        <f t="shared" si="13"/>
        <v>0</v>
      </c>
    </row>
    <row r="795" spans="3:8" hidden="1">
      <c r="C795" s="233"/>
      <c r="D795" s="245" t="s">
        <v>486</v>
      </c>
      <c r="E795" s="246" t="s">
        <v>424</v>
      </c>
      <c r="F795" s="255">
        <v>0</v>
      </c>
      <c r="G795" s="256"/>
      <c r="H795" s="256">
        <f t="shared" si="13"/>
        <v>0</v>
      </c>
    </row>
    <row r="796" spans="3:8" hidden="1">
      <c r="C796" s="233"/>
      <c r="D796" s="245" t="s">
        <v>487</v>
      </c>
      <c r="E796" s="246" t="s">
        <v>424</v>
      </c>
      <c r="F796" s="255"/>
      <c r="G796" s="256"/>
      <c r="H796" s="256">
        <f t="shared" si="13"/>
        <v>0</v>
      </c>
    </row>
    <row r="797" spans="3:8">
      <c r="C797" s="233"/>
      <c r="D797" s="245" t="s">
        <v>488</v>
      </c>
      <c r="E797" s="246" t="s">
        <v>424</v>
      </c>
      <c r="F797" s="232">
        <v>23</v>
      </c>
      <c r="G797" s="244"/>
      <c r="H797" s="244">
        <f t="shared" si="13"/>
        <v>0</v>
      </c>
    </row>
    <row r="798" spans="3:8" hidden="1">
      <c r="C798" s="233"/>
      <c r="D798" s="245" t="s">
        <v>489</v>
      </c>
      <c r="E798" s="246" t="s">
        <v>424</v>
      </c>
      <c r="F798" s="232">
        <v>0</v>
      </c>
      <c r="G798" s="244">
        <v>0</v>
      </c>
      <c r="H798" s="244">
        <f t="shared" si="13"/>
        <v>0</v>
      </c>
    </row>
    <row r="799" spans="3:8">
      <c r="C799" s="233"/>
      <c r="D799" s="245"/>
      <c r="E799" s="246"/>
      <c r="F799" s="232"/>
      <c r="G799" s="244"/>
      <c r="H799" s="244"/>
    </row>
    <row r="800" spans="3:8" ht="38.25" hidden="1">
      <c r="C800" s="233"/>
      <c r="D800" s="250" t="s">
        <v>490</v>
      </c>
      <c r="E800" s="257"/>
      <c r="F800" s="232"/>
      <c r="G800" s="244"/>
      <c r="H800" s="244"/>
    </row>
    <row r="801" spans="3:8" hidden="1">
      <c r="C801" s="233"/>
      <c r="D801" s="250" t="s">
        <v>491</v>
      </c>
      <c r="E801" s="257" t="s">
        <v>15</v>
      </c>
      <c r="F801" s="232">
        <v>0</v>
      </c>
      <c r="G801" s="244">
        <v>0</v>
      </c>
      <c r="H801" s="244">
        <f>+F801*G801</f>
        <v>0</v>
      </c>
    </row>
    <row r="802" spans="3:8" hidden="1">
      <c r="C802" s="233"/>
      <c r="D802" s="250" t="s">
        <v>492</v>
      </c>
      <c r="E802" s="257" t="s">
        <v>15</v>
      </c>
      <c r="F802" s="232">
        <v>0</v>
      </c>
      <c r="G802" s="244">
        <v>0</v>
      </c>
      <c r="H802" s="244">
        <f>+F802*G802</f>
        <v>0</v>
      </c>
    </row>
    <row r="803" spans="3:8" hidden="1">
      <c r="C803" s="233"/>
      <c r="D803" s="250" t="s">
        <v>493</v>
      </c>
      <c r="E803" s="257" t="s">
        <v>15</v>
      </c>
      <c r="F803" s="232">
        <v>0</v>
      </c>
      <c r="G803" s="244">
        <v>0</v>
      </c>
      <c r="H803" s="244">
        <f>+F803*G803</f>
        <v>0</v>
      </c>
    </row>
    <row r="804" spans="3:8" hidden="1">
      <c r="C804" s="233"/>
      <c r="D804" s="250" t="s">
        <v>494</v>
      </c>
      <c r="E804" s="257" t="s">
        <v>15</v>
      </c>
      <c r="F804" s="232">
        <v>0</v>
      </c>
      <c r="G804" s="244">
        <v>0</v>
      </c>
      <c r="H804" s="244">
        <f>+F804*G804</f>
        <v>0</v>
      </c>
    </row>
    <row r="805" spans="3:8" hidden="1">
      <c r="C805" s="233"/>
      <c r="D805" s="250" t="s">
        <v>495</v>
      </c>
      <c r="E805" s="257" t="s">
        <v>15</v>
      </c>
      <c r="F805" s="232">
        <v>0</v>
      </c>
      <c r="G805" s="244">
        <v>0</v>
      </c>
      <c r="H805" s="244">
        <f>+F805*G805</f>
        <v>0</v>
      </c>
    </row>
    <row r="806" spans="3:8" hidden="1">
      <c r="C806" s="233"/>
      <c r="D806" s="250"/>
      <c r="E806" s="257"/>
      <c r="F806" s="232"/>
      <c r="G806" s="244"/>
      <c r="H806" s="244"/>
    </row>
    <row r="807" spans="3:8" ht="38.25" hidden="1">
      <c r="C807" s="233"/>
      <c r="D807" s="250" t="s">
        <v>496</v>
      </c>
      <c r="E807" s="257"/>
      <c r="F807" s="232"/>
      <c r="G807" s="244"/>
      <c r="H807" s="244"/>
    </row>
    <row r="808" spans="3:8" hidden="1">
      <c r="C808" s="233"/>
      <c r="D808" s="250" t="s">
        <v>491</v>
      </c>
      <c r="E808" s="257" t="s">
        <v>15</v>
      </c>
      <c r="F808" s="232">
        <v>0</v>
      </c>
      <c r="G808" s="244">
        <v>0</v>
      </c>
      <c r="H808" s="244">
        <f>+F808*G808</f>
        <v>0</v>
      </c>
    </row>
    <row r="809" spans="3:8" hidden="1">
      <c r="C809" s="233"/>
      <c r="D809" s="250" t="s">
        <v>492</v>
      </c>
      <c r="E809" s="257" t="s">
        <v>15</v>
      </c>
      <c r="F809" s="232">
        <v>0</v>
      </c>
      <c r="G809" s="244">
        <v>0</v>
      </c>
      <c r="H809" s="244">
        <f>+F809*G809</f>
        <v>0</v>
      </c>
    </row>
    <row r="810" spans="3:8" hidden="1">
      <c r="C810" s="233"/>
      <c r="D810" s="250" t="s">
        <v>493</v>
      </c>
      <c r="E810" s="257" t="s">
        <v>15</v>
      </c>
      <c r="F810" s="232">
        <v>0</v>
      </c>
      <c r="G810" s="244">
        <v>0</v>
      </c>
      <c r="H810" s="244">
        <f>+F810*G810</f>
        <v>0</v>
      </c>
    </row>
    <row r="811" spans="3:8" hidden="1">
      <c r="C811" s="233"/>
      <c r="D811" s="250" t="s">
        <v>494</v>
      </c>
      <c r="E811" s="257" t="s">
        <v>15</v>
      </c>
      <c r="F811" s="232">
        <v>0</v>
      </c>
      <c r="G811" s="244">
        <v>0</v>
      </c>
      <c r="H811" s="244">
        <f>+F811*G811</f>
        <v>0</v>
      </c>
    </row>
    <row r="812" spans="3:8" hidden="1">
      <c r="C812" s="233"/>
      <c r="D812" s="250" t="s">
        <v>495</v>
      </c>
      <c r="E812" s="257" t="s">
        <v>15</v>
      </c>
      <c r="F812" s="232">
        <v>0</v>
      </c>
      <c r="G812" s="244">
        <v>0</v>
      </c>
      <c r="H812" s="244">
        <f>+F812*G812</f>
        <v>0</v>
      </c>
    </row>
    <row r="813" spans="3:8" hidden="1">
      <c r="C813" s="233"/>
      <c r="D813" s="250"/>
      <c r="E813" s="257"/>
      <c r="F813" s="232"/>
      <c r="G813" s="244"/>
      <c r="H813" s="244"/>
    </row>
    <row r="814" spans="3:8" ht="38.25" hidden="1">
      <c r="C814" s="233"/>
      <c r="D814" s="250" t="s">
        <v>497</v>
      </c>
      <c r="E814" s="366"/>
      <c r="F814" s="366"/>
      <c r="G814" s="366"/>
      <c r="H814" s="366"/>
    </row>
    <row r="815" spans="3:8" hidden="1">
      <c r="C815" s="233"/>
      <c r="D815" s="250" t="s">
        <v>498</v>
      </c>
      <c r="E815" s="257" t="s">
        <v>15</v>
      </c>
      <c r="F815" s="232">
        <v>0</v>
      </c>
      <c r="G815" s="244">
        <v>0</v>
      </c>
      <c r="H815" s="244">
        <f t="shared" ref="H815:H825" si="14">+F815*G815</f>
        <v>0</v>
      </c>
    </row>
    <row r="816" spans="3:8" hidden="1">
      <c r="C816" s="233"/>
      <c r="D816" s="250" t="s">
        <v>499</v>
      </c>
      <c r="E816" s="257" t="s">
        <v>15</v>
      </c>
      <c r="F816" s="232">
        <v>0</v>
      </c>
      <c r="G816" s="244">
        <v>0</v>
      </c>
      <c r="H816" s="244">
        <f t="shared" si="14"/>
        <v>0</v>
      </c>
    </row>
    <row r="817" spans="3:8" hidden="1">
      <c r="C817" s="233"/>
      <c r="D817" s="250" t="s">
        <v>500</v>
      </c>
      <c r="E817" s="257" t="s">
        <v>15</v>
      </c>
      <c r="F817" s="232">
        <v>0</v>
      </c>
      <c r="G817" s="244">
        <v>0</v>
      </c>
      <c r="H817" s="244">
        <f t="shared" si="14"/>
        <v>0</v>
      </c>
    </row>
    <row r="818" spans="3:8" hidden="1">
      <c r="C818" s="233"/>
      <c r="D818" s="250" t="s">
        <v>501</v>
      </c>
      <c r="E818" s="257" t="s">
        <v>15</v>
      </c>
      <c r="F818" s="232">
        <v>0</v>
      </c>
      <c r="G818" s="244">
        <v>0</v>
      </c>
      <c r="H818" s="244">
        <f t="shared" si="14"/>
        <v>0</v>
      </c>
    </row>
    <row r="819" spans="3:8" hidden="1">
      <c r="C819" s="233"/>
      <c r="D819" s="250" t="s">
        <v>502</v>
      </c>
      <c r="E819" s="257" t="s">
        <v>15</v>
      </c>
      <c r="F819" s="232">
        <v>0</v>
      </c>
      <c r="G819" s="244">
        <v>0</v>
      </c>
      <c r="H819" s="244">
        <f t="shared" si="14"/>
        <v>0</v>
      </c>
    </row>
    <row r="820" spans="3:8" hidden="1">
      <c r="C820" s="233"/>
      <c r="D820" s="250" t="s">
        <v>503</v>
      </c>
      <c r="E820" s="257" t="s">
        <v>15</v>
      </c>
      <c r="F820" s="232">
        <v>0</v>
      </c>
      <c r="G820" s="244">
        <v>0</v>
      </c>
      <c r="H820" s="244">
        <f t="shared" si="14"/>
        <v>0</v>
      </c>
    </row>
    <row r="821" spans="3:8" hidden="1">
      <c r="C821" s="233"/>
      <c r="D821" s="250" t="s">
        <v>504</v>
      </c>
      <c r="E821" s="257" t="s">
        <v>15</v>
      </c>
      <c r="F821" s="232">
        <v>0</v>
      </c>
      <c r="G821" s="244">
        <v>0</v>
      </c>
      <c r="H821" s="244">
        <f t="shared" si="14"/>
        <v>0</v>
      </c>
    </row>
    <row r="822" spans="3:8" hidden="1">
      <c r="C822" s="233"/>
      <c r="D822" s="250" t="s">
        <v>505</v>
      </c>
      <c r="E822" s="257" t="s">
        <v>15</v>
      </c>
      <c r="F822" s="232">
        <v>0</v>
      </c>
      <c r="G822" s="244">
        <v>0</v>
      </c>
      <c r="H822" s="244">
        <f t="shared" si="14"/>
        <v>0</v>
      </c>
    </row>
    <row r="823" spans="3:8" hidden="1">
      <c r="C823" s="233"/>
      <c r="D823" s="250" t="s">
        <v>506</v>
      </c>
      <c r="E823" s="257" t="s">
        <v>15</v>
      </c>
      <c r="F823" s="232"/>
      <c r="G823" s="244">
        <v>145</v>
      </c>
      <c r="H823" s="244">
        <f t="shared" si="14"/>
        <v>0</v>
      </c>
    </row>
    <row r="824" spans="3:8" hidden="1">
      <c r="C824" s="233"/>
      <c r="D824" s="250" t="s">
        <v>507</v>
      </c>
      <c r="E824" s="257" t="s">
        <v>15</v>
      </c>
      <c r="F824" s="232">
        <v>0</v>
      </c>
      <c r="G824" s="244">
        <v>0</v>
      </c>
      <c r="H824" s="244">
        <f t="shared" si="14"/>
        <v>0</v>
      </c>
    </row>
    <row r="825" spans="3:8" hidden="1">
      <c r="C825" s="233"/>
      <c r="D825" s="250" t="s">
        <v>508</v>
      </c>
      <c r="E825" s="257" t="s">
        <v>15</v>
      </c>
      <c r="F825" s="232">
        <v>0</v>
      </c>
      <c r="G825" s="244">
        <v>0</v>
      </c>
      <c r="H825" s="244">
        <f t="shared" si="14"/>
        <v>0</v>
      </c>
    </row>
    <row r="826" spans="3:8" hidden="1">
      <c r="C826" s="233"/>
      <c r="D826" s="250"/>
      <c r="E826" s="257"/>
      <c r="F826" s="232"/>
      <c r="G826" s="244"/>
      <c r="H826" s="244"/>
    </row>
    <row r="827" spans="3:8" ht="38.25" hidden="1">
      <c r="C827" s="233"/>
      <c r="D827" s="250" t="s">
        <v>509</v>
      </c>
      <c r="E827" s="257"/>
      <c r="F827" s="232"/>
      <c r="G827" s="244"/>
      <c r="H827" s="244"/>
    </row>
    <row r="828" spans="3:8" hidden="1">
      <c r="C828" s="233"/>
      <c r="D828" s="250" t="s">
        <v>498</v>
      </c>
      <c r="E828" s="257" t="s">
        <v>15</v>
      </c>
      <c r="F828" s="232">
        <v>0</v>
      </c>
      <c r="G828" s="244">
        <v>0</v>
      </c>
      <c r="H828" s="244">
        <f t="shared" ref="H828:H837" si="15">+F828*G828</f>
        <v>0</v>
      </c>
    </row>
    <row r="829" spans="3:8" hidden="1">
      <c r="C829" s="233"/>
      <c r="D829" s="250" t="s">
        <v>499</v>
      </c>
      <c r="E829" s="257" t="s">
        <v>15</v>
      </c>
      <c r="F829" s="232">
        <v>0</v>
      </c>
      <c r="G829" s="244">
        <v>0</v>
      </c>
      <c r="H829" s="244">
        <f t="shared" si="15"/>
        <v>0</v>
      </c>
    </row>
    <row r="830" spans="3:8" hidden="1">
      <c r="C830" s="233"/>
      <c r="D830" s="250" t="s">
        <v>500</v>
      </c>
      <c r="E830" s="257" t="s">
        <v>15</v>
      </c>
      <c r="F830" s="232">
        <v>0</v>
      </c>
      <c r="G830" s="244">
        <v>0</v>
      </c>
      <c r="H830" s="244">
        <f t="shared" si="15"/>
        <v>0</v>
      </c>
    </row>
    <row r="831" spans="3:8" hidden="1">
      <c r="C831" s="233"/>
      <c r="D831" s="250" t="s">
        <v>501</v>
      </c>
      <c r="E831" s="257" t="s">
        <v>15</v>
      </c>
      <c r="F831" s="232">
        <v>0</v>
      </c>
      <c r="G831" s="244">
        <v>0</v>
      </c>
      <c r="H831" s="244">
        <f t="shared" si="15"/>
        <v>0</v>
      </c>
    </row>
    <row r="832" spans="3:8" hidden="1">
      <c r="C832" s="233"/>
      <c r="D832" s="250" t="s">
        <v>502</v>
      </c>
      <c r="E832" s="257" t="s">
        <v>15</v>
      </c>
      <c r="F832" s="232">
        <v>0</v>
      </c>
      <c r="G832" s="244">
        <v>0</v>
      </c>
      <c r="H832" s="244">
        <f t="shared" si="15"/>
        <v>0</v>
      </c>
    </row>
    <row r="833" spans="3:8" hidden="1">
      <c r="C833" s="233"/>
      <c r="D833" s="250" t="s">
        <v>503</v>
      </c>
      <c r="E833" s="257" t="s">
        <v>15</v>
      </c>
      <c r="F833" s="232">
        <v>0</v>
      </c>
      <c r="G833" s="244">
        <v>0</v>
      </c>
      <c r="H833" s="244">
        <f t="shared" si="15"/>
        <v>0</v>
      </c>
    </row>
    <row r="834" spans="3:8" hidden="1">
      <c r="C834" s="233"/>
      <c r="D834" s="250" t="s">
        <v>504</v>
      </c>
      <c r="E834" s="257" t="s">
        <v>15</v>
      </c>
      <c r="F834" s="232">
        <v>0</v>
      </c>
      <c r="G834" s="244">
        <v>0</v>
      </c>
      <c r="H834" s="244">
        <f t="shared" si="15"/>
        <v>0</v>
      </c>
    </row>
    <row r="835" spans="3:8" hidden="1">
      <c r="C835" s="233"/>
      <c r="D835" s="250" t="s">
        <v>505</v>
      </c>
      <c r="E835" s="257" t="s">
        <v>15</v>
      </c>
      <c r="F835" s="232">
        <v>0</v>
      </c>
      <c r="G835" s="244">
        <v>0</v>
      </c>
      <c r="H835" s="244">
        <f t="shared" si="15"/>
        <v>0</v>
      </c>
    </row>
    <row r="836" spans="3:8" hidden="1">
      <c r="C836" s="233"/>
      <c r="D836" s="250" t="s">
        <v>506</v>
      </c>
      <c r="E836" s="257" t="s">
        <v>15</v>
      </c>
      <c r="F836" s="232">
        <v>0</v>
      </c>
      <c r="G836" s="244">
        <v>0</v>
      </c>
      <c r="H836" s="244">
        <f t="shared" si="15"/>
        <v>0</v>
      </c>
    </row>
    <row r="837" spans="3:8" hidden="1">
      <c r="C837" s="233"/>
      <c r="D837" s="250" t="s">
        <v>507</v>
      </c>
      <c r="E837" s="257" t="s">
        <v>15</v>
      </c>
      <c r="F837" s="232">
        <v>0</v>
      </c>
      <c r="G837" s="244">
        <v>0</v>
      </c>
      <c r="H837" s="244">
        <f t="shared" si="15"/>
        <v>0</v>
      </c>
    </row>
    <row r="838" spans="3:8" hidden="1">
      <c r="C838" s="233"/>
      <c r="D838" s="250" t="s">
        <v>508</v>
      </c>
      <c r="E838" s="257" t="s">
        <v>15</v>
      </c>
      <c r="F838" s="253"/>
      <c r="G838" s="252"/>
      <c r="H838" s="252"/>
    </row>
    <row r="839" spans="3:8" hidden="1">
      <c r="C839" s="233"/>
      <c r="D839" s="250"/>
      <c r="E839" s="257"/>
      <c r="F839" s="232"/>
      <c r="G839" s="244"/>
      <c r="H839" s="244"/>
    </row>
    <row r="840" spans="3:8" ht="38.25" hidden="1">
      <c r="C840" s="233"/>
      <c r="D840" s="242" t="s">
        <v>510</v>
      </c>
      <c r="E840" s="257" t="s">
        <v>15</v>
      </c>
      <c r="F840" s="232">
        <v>0</v>
      </c>
      <c r="G840" s="244">
        <v>0</v>
      </c>
      <c r="H840" s="244">
        <f>+F840*G840</f>
        <v>0</v>
      </c>
    </row>
    <row r="841" spans="3:8" ht="178.5">
      <c r="C841" s="233"/>
      <c r="D841" s="245" t="s">
        <v>511</v>
      </c>
      <c r="E841" s="257"/>
      <c r="F841" s="232"/>
      <c r="G841" s="244"/>
      <c r="H841" s="244"/>
    </row>
    <row r="842" spans="3:8">
      <c r="C842" s="233"/>
      <c r="D842" s="245" t="s">
        <v>483</v>
      </c>
      <c r="E842" s="246" t="s">
        <v>143</v>
      </c>
      <c r="F842" s="232">
        <v>222</v>
      </c>
      <c r="G842" s="244"/>
      <c r="H842" s="244">
        <f t="shared" ref="H842:H847" si="16">+F842*G842</f>
        <v>0</v>
      </c>
    </row>
    <row r="843" spans="3:8" hidden="1">
      <c r="C843" s="233"/>
      <c r="D843" s="245" t="s">
        <v>484</v>
      </c>
      <c r="E843" s="246" t="s">
        <v>424</v>
      </c>
      <c r="F843" s="232">
        <v>0</v>
      </c>
      <c r="G843" s="244"/>
      <c r="H843" s="244">
        <f t="shared" si="16"/>
        <v>0</v>
      </c>
    </row>
    <row r="844" spans="3:8" hidden="1">
      <c r="C844" s="233"/>
      <c r="D844" s="245" t="s">
        <v>485</v>
      </c>
      <c r="E844" s="246" t="s">
        <v>424</v>
      </c>
      <c r="F844" s="232">
        <v>0</v>
      </c>
      <c r="G844" s="244"/>
      <c r="H844" s="244">
        <f t="shared" si="16"/>
        <v>0</v>
      </c>
    </row>
    <row r="845" spans="3:8" hidden="1">
      <c r="C845" s="233"/>
      <c r="D845" s="245" t="s">
        <v>486</v>
      </c>
      <c r="E845" s="246" t="s">
        <v>424</v>
      </c>
      <c r="F845" s="255">
        <v>0</v>
      </c>
      <c r="G845" s="256"/>
      <c r="H845" s="256">
        <f t="shared" si="16"/>
        <v>0</v>
      </c>
    </row>
    <row r="846" spans="3:8" hidden="1">
      <c r="C846" s="233"/>
      <c r="D846" s="245" t="s">
        <v>487</v>
      </c>
      <c r="E846" s="246" t="s">
        <v>424</v>
      </c>
      <c r="F846" s="255"/>
      <c r="G846" s="256"/>
      <c r="H846" s="256">
        <f t="shared" si="16"/>
        <v>0</v>
      </c>
    </row>
    <row r="847" spans="3:8">
      <c r="C847" s="233"/>
      <c r="D847" s="245" t="s">
        <v>488</v>
      </c>
      <c r="E847" s="246" t="s">
        <v>424</v>
      </c>
      <c r="F847" s="232">
        <v>23</v>
      </c>
      <c r="G847" s="244"/>
      <c r="H847" s="244">
        <f t="shared" si="16"/>
        <v>0</v>
      </c>
    </row>
    <row r="848" spans="3:8">
      <c r="C848" s="233"/>
      <c r="D848" s="242"/>
      <c r="E848" s="257"/>
      <c r="F848" s="232"/>
      <c r="G848" s="244"/>
      <c r="H848" s="244"/>
    </row>
    <row r="849" spans="3:8" ht="51">
      <c r="C849" s="233"/>
      <c r="D849" s="245" t="s">
        <v>512</v>
      </c>
      <c r="E849" s="257"/>
      <c r="F849" s="232"/>
      <c r="G849" s="244"/>
      <c r="H849" s="244"/>
    </row>
    <row r="850" spans="3:8">
      <c r="C850" s="233"/>
      <c r="D850" s="245" t="s">
        <v>483</v>
      </c>
      <c r="E850" s="246" t="s">
        <v>143</v>
      </c>
      <c r="F850" s="232">
        <v>222</v>
      </c>
      <c r="G850" s="244"/>
      <c r="H850" s="244">
        <f t="shared" ref="H850:H855" si="17">+F850*G850</f>
        <v>0</v>
      </c>
    </row>
    <row r="851" spans="3:8" hidden="1">
      <c r="C851" s="233"/>
      <c r="D851" s="245" t="s">
        <v>484</v>
      </c>
      <c r="E851" s="246" t="s">
        <v>424</v>
      </c>
      <c r="F851" s="232">
        <v>0</v>
      </c>
      <c r="G851" s="244"/>
      <c r="H851" s="244">
        <f t="shared" si="17"/>
        <v>0</v>
      </c>
    </row>
    <row r="852" spans="3:8" hidden="1">
      <c r="C852" s="233"/>
      <c r="D852" s="245" t="s">
        <v>485</v>
      </c>
      <c r="E852" s="246" t="s">
        <v>424</v>
      </c>
      <c r="F852" s="232">
        <v>0</v>
      </c>
      <c r="G852" s="244"/>
      <c r="H852" s="244">
        <f t="shared" si="17"/>
        <v>0</v>
      </c>
    </row>
    <row r="853" spans="3:8" hidden="1">
      <c r="C853" s="233"/>
      <c r="D853" s="245" t="s">
        <v>486</v>
      </c>
      <c r="E853" s="246" t="s">
        <v>424</v>
      </c>
      <c r="F853" s="255">
        <v>0</v>
      </c>
      <c r="G853" s="256"/>
      <c r="H853" s="256">
        <f t="shared" si="17"/>
        <v>0</v>
      </c>
    </row>
    <row r="854" spans="3:8" hidden="1">
      <c r="C854" s="233"/>
      <c r="D854" s="245" t="s">
        <v>487</v>
      </c>
      <c r="E854" s="246" t="s">
        <v>424</v>
      </c>
      <c r="F854" s="255"/>
      <c r="G854" s="256"/>
      <c r="H854" s="256">
        <f t="shared" si="17"/>
        <v>0</v>
      </c>
    </row>
    <row r="855" spans="3:8">
      <c r="C855" s="233"/>
      <c r="D855" s="245" t="s">
        <v>488</v>
      </c>
      <c r="E855" s="246" t="s">
        <v>424</v>
      </c>
      <c r="F855" s="232">
        <v>23</v>
      </c>
      <c r="G855" s="244"/>
      <c r="H855" s="244">
        <f t="shared" si="17"/>
        <v>0</v>
      </c>
    </row>
    <row r="856" spans="3:8">
      <c r="C856" s="233"/>
      <c r="D856" s="245"/>
      <c r="E856" s="246"/>
      <c r="F856" s="232"/>
      <c r="G856" s="244"/>
      <c r="H856" s="244"/>
    </row>
    <row r="857" spans="3:8" ht="89.25">
      <c r="C857" s="233"/>
      <c r="D857" s="245" t="s">
        <v>513</v>
      </c>
      <c r="E857" s="246"/>
      <c r="F857" s="232"/>
      <c r="G857" s="244"/>
      <c r="H857" s="244"/>
    </row>
    <row r="858" spans="3:8">
      <c r="C858" s="233"/>
      <c r="D858" s="250"/>
      <c r="E858" s="246" t="s">
        <v>439</v>
      </c>
      <c r="F858" s="232">
        <v>1</v>
      </c>
      <c r="G858" s="244"/>
      <c r="H858" s="244">
        <f>+F858*G858</f>
        <v>0</v>
      </c>
    </row>
    <row r="859" spans="3:8">
      <c r="C859" s="233"/>
      <c r="D859" s="252"/>
      <c r="E859" s="258"/>
      <c r="F859" s="232"/>
      <c r="G859" s="244"/>
      <c r="H859" s="244"/>
    </row>
    <row r="860" spans="3:8" ht="63.75">
      <c r="C860" s="233"/>
      <c r="D860" s="245" t="s">
        <v>514</v>
      </c>
      <c r="E860" s="246" t="s">
        <v>439</v>
      </c>
      <c r="F860" s="232">
        <v>1</v>
      </c>
      <c r="G860" s="244"/>
      <c r="H860" s="244">
        <f>+F860*G860</f>
        <v>0</v>
      </c>
    </row>
    <row r="861" spans="3:8">
      <c r="C861" s="233"/>
      <c r="D861" s="245"/>
      <c r="E861" s="246"/>
      <c r="F861" s="232"/>
      <c r="G861" s="244"/>
      <c r="H861" s="244"/>
    </row>
    <row r="862" spans="3:8" ht="63.75">
      <c r="C862" s="233"/>
      <c r="D862" s="245" t="s">
        <v>515</v>
      </c>
      <c r="E862" s="246" t="s">
        <v>439</v>
      </c>
      <c r="F862" s="232">
        <v>1</v>
      </c>
      <c r="G862" s="244"/>
      <c r="H862" s="244">
        <f>+F862*G862</f>
        <v>0</v>
      </c>
    </row>
    <row r="863" spans="3:8">
      <c r="C863" s="238"/>
      <c r="D863" s="238"/>
      <c r="E863" s="259"/>
      <c r="F863" s="239"/>
      <c r="G863" s="238"/>
      <c r="H863" s="240"/>
    </row>
    <row r="864" spans="3:8">
      <c r="C864" s="233"/>
      <c r="D864" s="233"/>
      <c r="E864" s="231"/>
      <c r="F864" s="232"/>
      <c r="G864" s="233"/>
      <c r="H864" s="234"/>
    </row>
    <row r="865" spans="3:8" ht="15" thickBot="1">
      <c r="C865" s="233"/>
      <c r="D865" s="230" t="s">
        <v>516</v>
      </c>
      <c r="E865" s="231"/>
      <c r="F865" s="232"/>
      <c r="G865" s="233"/>
      <c r="H865" s="260">
        <f>SUM(H583:H862)</f>
        <v>0</v>
      </c>
    </row>
    <row r="866" spans="3:8" ht="15" thickTop="1">
      <c r="C866" s="233"/>
      <c r="D866" s="233"/>
      <c r="E866" s="231"/>
      <c r="F866" s="232"/>
      <c r="G866" s="233"/>
      <c r="H866" s="234"/>
    </row>
    <row r="867" spans="3:8">
      <c r="C867" s="233"/>
      <c r="D867" s="233"/>
      <c r="E867" s="231"/>
      <c r="F867" s="232"/>
      <c r="G867" s="233"/>
      <c r="H867" s="234"/>
    </row>
    <row r="868" spans="3:8">
      <c r="C868" s="233"/>
      <c r="D868" s="233"/>
      <c r="E868" s="231"/>
      <c r="F868" s="232"/>
      <c r="G868" s="233"/>
      <c r="H868" s="234"/>
    </row>
    <row r="869" spans="3:8">
      <c r="C869" s="233"/>
      <c r="D869" s="233"/>
      <c r="E869" s="231"/>
      <c r="F869" s="232"/>
      <c r="G869" s="233"/>
      <c r="H869" s="234"/>
    </row>
    <row r="870" spans="3:8">
      <c r="C870" s="233"/>
      <c r="D870" s="233"/>
      <c r="E870" s="231"/>
      <c r="F870" s="232"/>
      <c r="G870" s="233"/>
      <c r="H870" s="234"/>
    </row>
    <row r="871" spans="3:8">
      <c r="C871" s="233"/>
      <c r="D871" s="233"/>
      <c r="E871" s="231"/>
      <c r="F871" s="232"/>
      <c r="G871" s="233"/>
      <c r="H871" s="234"/>
    </row>
    <row r="872" spans="3:8">
      <c r="C872" s="233"/>
      <c r="D872" s="233"/>
      <c r="E872" s="231"/>
      <c r="F872" s="232"/>
      <c r="G872" s="233"/>
      <c r="H872" s="234"/>
    </row>
    <row r="873" spans="3:8">
      <c r="C873" s="233"/>
      <c r="D873" s="233"/>
      <c r="E873" s="231"/>
      <c r="F873" s="232"/>
      <c r="G873" s="233"/>
      <c r="H873" s="234"/>
    </row>
    <row r="874" spans="3:8">
      <c r="C874" s="233"/>
      <c r="D874" s="233"/>
      <c r="E874" s="231"/>
      <c r="F874" s="232"/>
      <c r="G874" s="233"/>
      <c r="H874" s="234"/>
    </row>
    <row r="875" spans="3:8">
      <c r="C875" s="233"/>
      <c r="D875" s="233"/>
      <c r="E875" s="231"/>
      <c r="F875" s="232"/>
      <c r="G875" s="233"/>
      <c r="H875" s="234"/>
    </row>
    <row r="876" spans="3:8">
      <c r="C876" s="233"/>
      <c r="D876" s="233"/>
      <c r="E876" s="231"/>
      <c r="F876" s="232"/>
      <c r="G876" s="233"/>
      <c r="H876" s="234"/>
    </row>
    <row r="877" spans="3:8">
      <c r="C877" s="233"/>
      <c r="D877" s="233"/>
      <c r="E877" s="231"/>
      <c r="F877" s="232"/>
      <c r="G877" s="233"/>
      <c r="H877" s="234"/>
    </row>
    <row r="878" spans="3:8">
      <c r="C878" s="233"/>
      <c r="D878" s="233"/>
      <c r="E878" s="231"/>
      <c r="F878" s="232"/>
      <c r="G878" s="233"/>
      <c r="H878" s="234"/>
    </row>
    <row r="879" spans="3:8">
      <c r="C879" s="233"/>
      <c r="D879" s="233"/>
      <c r="E879" s="231"/>
      <c r="F879" s="232"/>
      <c r="G879" s="233"/>
      <c r="H879" s="234"/>
    </row>
    <row r="880" spans="3:8">
      <c r="C880" s="233"/>
      <c r="D880" s="233"/>
      <c r="E880" s="231"/>
      <c r="F880" s="232"/>
      <c r="G880" s="233"/>
      <c r="H880" s="234"/>
    </row>
    <row r="881" spans="3:8">
      <c r="C881" s="233"/>
      <c r="D881" s="233"/>
      <c r="E881" s="231"/>
      <c r="F881" s="232"/>
      <c r="G881" s="233"/>
      <c r="H881" s="234"/>
    </row>
    <row r="882" spans="3:8">
      <c r="C882" s="233"/>
      <c r="D882" s="233"/>
      <c r="E882" s="231"/>
      <c r="F882" s="232"/>
      <c r="G882" s="233"/>
      <c r="H882" s="234"/>
    </row>
    <row r="883" spans="3:8">
      <c r="C883" s="233"/>
      <c r="D883" s="233"/>
      <c r="E883" s="231"/>
      <c r="F883" s="232"/>
      <c r="G883" s="233"/>
      <c r="H883" s="234"/>
    </row>
    <row r="884" spans="3:8">
      <c r="C884" s="233"/>
      <c r="D884" s="233"/>
      <c r="E884" s="231"/>
      <c r="F884" s="232"/>
      <c r="G884" s="233"/>
      <c r="H884" s="234"/>
    </row>
    <row r="885" spans="3:8">
      <c r="C885" s="233"/>
      <c r="D885" s="233"/>
      <c r="E885" s="231"/>
      <c r="F885" s="232"/>
      <c r="G885" s="233"/>
      <c r="H885" s="234"/>
    </row>
    <row r="886" spans="3:8">
      <c r="C886" s="233"/>
      <c r="D886" s="233"/>
      <c r="E886" s="231"/>
      <c r="F886" s="232"/>
      <c r="G886" s="233"/>
      <c r="H886" s="234"/>
    </row>
    <row r="887" spans="3:8">
      <c r="C887" s="233"/>
      <c r="D887" s="233"/>
      <c r="E887" s="231"/>
      <c r="F887" s="232"/>
      <c r="G887" s="233"/>
      <c r="H887" s="234"/>
    </row>
    <row r="888" spans="3:8">
      <c r="C888" s="233"/>
      <c r="D888" s="233"/>
      <c r="E888" s="231"/>
      <c r="F888" s="232"/>
      <c r="G888" s="233"/>
      <c r="H888" s="234"/>
    </row>
    <row r="889" spans="3:8">
      <c r="C889" s="233"/>
      <c r="D889" s="233"/>
      <c r="E889" s="231"/>
      <c r="F889" s="232"/>
      <c r="G889" s="233"/>
      <c r="H889" s="234"/>
    </row>
    <row r="890" spans="3:8">
      <c r="C890" s="233"/>
      <c r="D890" s="233"/>
      <c r="E890" s="231"/>
      <c r="F890" s="232"/>
      <c r="G890" s="233"/>
      <c r="H890" s="234"/>
    </row>
    <row r="891" spans="3:8">
      <c r="C891" s="233"/>
      <c r="D891" s="233"/>
      <c r="E891" s="231"/>
      <c r="F891" s="232"/>
      <c r="G891" s="233"/>
      <c r="H891" s="234"/>
    </row>
    <row r="892" spans="3:8">
      <c r="C892" s="233"/>
      <c r="D892" s="233"/>
      <c r="E892" s="231"/>
      <c r="F892" s="232"/>
      <c r="G892" s="233"/>
      <c r="H892" s="234"/>
    </row>
    <row r="893" spans="3:8">
      <c r="C893" s="233"/>
      <c r="D893" s="233"/>
      <c r="E893" s="231"/>
      <c r="F893" s="232"/>
      <c r="G893" s="233"/>
      <c r="H893" s="234"/>
    </row>
    <row r="894" spans="3:8">
      <c r="C894" s="233"/>
      <c r="D894" s="233"/>
      <c r="E894" s="231"/>
      <c r="F894" s="232"/>
      <c r="G894" s="233"/>
      <c r="H894" s="234"/>
    </row>
    <row r="895" spans="3:8">
      <c r="C895" s="233"/>
      <c r="D895" s="233"/>
      <c r="E895" s="231"/>
      <c r="F895" s="232"/>
      <c r="G895" s="233"/>
      <c r="H895" s="234"/>
    </row>
    <row r="896" spans="3:8">
      <c r="C896" s="233"/>
      <c r="D896" s="233"/>
      <c r="E896" s="231"/>
      <c r="F896" s="232"/>
      <c r="G896" s="233"/>
      <c r="H896" s="234"/>
    </row>
    <row r="897" spans="3:8">
      <c r="C897" s="233"/>
      <c r="D897" s="233"/>
      <c r="E897" s="231"/>
      <c r="F897" s="232"/>
      <c r="G897" s="233"/>
      <c r="H897" s="234"/>
    </row>
    <row r="898" spans="3:8">
      <c r="C898" s="233"/>
      <c r="D898" s="233"/>
      <c r="E898" s="231"/>
      <c r="F898" s="232"/>
      <c r="G898" s="233"/>
      <c r="H898" s="234"/>
    </row>
    <row r="899" spans="3:8">
      <c r="C899" s="233"/>
      <c r="D899" s="233"/>
      <c r="E899" s="231"/>
      <c r="F899" s="232"/>
      <c r="G899" s="233"/>
      <c r="H899" s="234"/>
    </row>
    <row r="900" spans="3:8">
      <c r="C900" s="233"/>
      <c r="D900" s="233"/>
      <c r="E900" s="231"/>
      <c r="F900" s="232"/>
      <c r="G900" s="233"/>
      <c r="H900" s="234"/>
    </row>
    <row r="901" spans="3:8">
      <c r="C901" s="233"/>
      <c r="D901" s="233"/>
      <c r="E901" s="231"/>
      <c r="F901" s="232"/>
      <c r="G901" s="233"/>
      <c r="H901" s="234"/>
    </row>
    <row r="902" spans="3:8">
      <c r="C902" s="233"/>
      <c r="D902" s="233"/>
      <c r="E902" s="231"/>
      <c r="F902" s="232"/>
      <c r="G902" s="233"/>
      <c r="H902" s="234"/>
    </row>
    <row r="903" spans="3:8">
      <c r="C903" s="233"/>
      <c r="D903" s="233"/>
      <c r="E903" s="231"/>
      <c r="F903" s="232"/>
      <c r="G903" s="233"/>
      <c r="H903" s="234"/>
    </row>
    <row r="904" spans="3:8">
      <c r="C904" s="233"/>
      <c r="D904" s="233"/>
      <c r="E904" s="231"/>
      <c r="F904" s="232"/>
      <c r="G904" s="233"/>
      <c r="H904" s="234"/>
    </row>
    <row r="905" spans="3:8">
      <c r="C905" s="233"/>
      <c r="D905" s="233"/>
      <c r="E905" s="231"/>
      <c r="F905" s="232"/>
      <c r="G905" s="233"/>
      <c r="H905" s="234"/>
    </row>
    <row r="906" spans="3:8">
      <c r="C906" s="233"/>
      <c r="D906" s="233"/>
      <c r="E906" s="231"/>
      <c r="F906" s="232"/>
      <c r="G906" s="233"/>
      <c r="H906" s="234"/>
    </row>
    <row r="907" spans="3:8">
      <c r="C907" s="233"/>
      <c r="D907" s="233"/>
      <c r="E907" s="231"/>
      <c r="F907" s="232"/>
      <c r="G907" s="233"/>
      <c r="H907" s="234"/>
    </row>
    <row r="908" spans="3:8">
      <c r="C908" s="233"/>
      <c r="D908" s="233"/>
      <c r="E908" s="231"/>
      <c r="F908" s="232"/>
      <c r="G908" s="233"/>
      <c r="H908" s="234"/>
    </row>
    <row r="909" spans="3:8">
      <c r="C909" s="233"/>
      <c r="D909" s="233"/>
      <c r="E909" s="231"/>
      <c r="F909" s="232"/>
      <c r="G909" s="233"/>
      <c r="H909" s="234"/>
    </row>
    <row r="910" spans="3:8">
      <c r="C910" s="233"/>
      <c r="D910" s="233"/>
      <c r="E910" s="231"/>
      <c r="F910" s="232"/>
      <c r="G910" s="233"/>
      <c r="H910" s="234"/>
    </row>
    <row r="911" spans="3:8">
      <c r="C911" s="233"/>
      <c r="D911" s="233"/>
      <c r="E911" s="231"/>
      <c r="F911" s="232"/>
      <c r="G911" s="233"/>
      <c r="H911" s="234"/>
    </row>
    <row r="912" spans="3:8">
      <c r="C912" s="233"/>
      <c r="D912" s="233"/>
      <c r="E912" s="231"/>
      <c r="F912" s="232"/>
      <c r="G912" s="233"/>
      <c r="H912" s="234"/>
    </row>
    <row r="913" spans="3:8">
      <c r="C913" s="230" t="s">
        <v>161</v>
      </c>
      <c r="D913" s="230" t="s">
        <v>377</v>
      </c>
      <c r="E913" s="231"/>
      <c r="F913" s="232"/>
      <c r="G913" s="233"/>
      <c r="H913" s="234"/>
    </row>
    <row r="914" spans="3:8">
      <c r="C914" s="230">
        <v>1</v>
      </c>
      <c r="D914" s="233" t="s">
        <v>517</v>
      </c>
      <c r="E914" s="231"/>
      <c r="F914" s="232"/>
      <c r="G914" s="233"/>
      <c r="H914" s="234"/>
    </row>
    <row r="915" spans="3:8">
      <c r="C915" s="233"/>
      <c r="D915" s="233" t="s">
        <v>518</v>
      </c>
      <c r="E915" s="231"/>
      <c r="F915" s="232"/>
      <c r="G915" s="233"/>
      <c r="H915" s="234"/>
    </row>
    <row r="916" spans="3:8" hidden="1">
      <c r="C916" s="233"/>
      <c r="D916" s="233" t="s">
        <v>519</v>
      </c>
      <c r="E916" s="261" t="s">
        <v>143</v>
      </c>
      <c r="F916" s="232"/>
      <c r="G916" s="219">
        <v>54</v>
      </c>
      <c r="H916" s="234">
        <f>F916*G916</f>
        <v>0</v>
      </c>
    </row>
    <row r="917" spans="3:8" hidden="1">
      <c r="C917" s="233"/>
      <c r="D917" s="233" t="s">
        <v>520</v>
      </c>
      <c r="E917" s="261" t="s">
        <v>143</v>
      </c>
      <c r="F917" s="232"/>
      <c r="G917" s="219">
        <v>0</v>
      </c>
      <c r="H917" s="234"/>
    </row>
    <row r="918" spans="3:8" hidden="1">
      <c r="C918" s="233"/>
      <c r="D918" s="233" t="s">
        <v>521</v>
      </c>
      <c r="E918" s="261" t="s">
        <v>143</v>
      </c>
      <c r="F918" s="232"/>
      <c r="G918" s="219">
        <v>0</v>
      </c>
      <c r="H918" s="234"/>
    </row>
    <row r="919" spans="3:8">
      <c r="C919" s="233"/>
      <c r="D919" s="233" t="s">
        <v>522</v>
      </c>
      <c r="E919" s="261" t="s">
        <v>143</v>
      </c>
      <c r="F919" s="232">
        <v>222</v>
      </c>
      <c r="G919" s="219"/>
      <c r="H919" s="234">
        <f>F919*G919</f>
        <v>0</v>
      </c>
    </row>
    <row r="920" spans="3:8" hidden="1">
      <c r="C920" s="233"/>
      <c r="D920" s="233" t="s">
        <v>523</v>
      </c>
      <c r="E920" s="261" t="s">
        <v>143</v>
      </c>
      <c r="F920" s="232"/>
      <c r="G920" s="219"/>
      <c r="H920" s="234">
        <f>F920*G920</f>
        <v>0</v>
      </c>
    </row>
    <row r="921" spans="3:8" hidden="1">
      <c r="C921" s="233"/>
      <c r="D921" s="233" t="s">
        <v>524</v>
      </c>
      <c r="E921" s="261" t="s">
        <v>143</v>
      </c>
      <c r="F921" s="232"/>
      <c r="G921" s="219"/>
      <c r="H921" s="234">
        <f>F921*G921</f>
        <v>0</v>
      </c>
    </row>
    <row r="922" spans="3:8">
      <c r="C922" s="233"/>
      <c r="D922" s="233" t="s">
        <v>525</v>
      </c>
      <c r="E922" s="261" t="s">
        <v>143</v>
      </c>
      <c r="F922" s="232">
        <v>300</v>
      </c>
      <c r="G922" s="221"/>
      <c r="H922" s="234">
        <f>F922*G922</f>
        <v>0</v>
      </c>
    </row>
    <row r="923" spans="3:8">
      <c r="C923" s="233"/>
      <c r="D923" s="233"/>
      <c r="E923" s="261"/>
      <c r="F923" s="232"/>
      <c r="G923" s="221"/>
      <c r="H923" s="234"/>
    </row>
    <row r="924" spans="3:8">
      <c r="C924" s="233"/>
      <c r="D924" s="233"/>
      <c r="E924" s="261"/>
      <c r="F924" s="232"/>
      <c r="G924" s="221"/>
      <c r="H924" s="234"/>
    </row>
    <row r="925" spans="3:8">
      <c r="C925" s="230">
        <v>2</v>
      </c>
      <c r="D925" s="233" t="s">
        <v>526</v>
      </c>
      <c r="E925" s="231"/>
      <c r="F925" s="232"/>
      <c r="G925" s="233"/>
      <c r="H925" s="234"/>
    </row>
    <row r="926" spans="3:8" hidden="1">
      <c r="C926" s="230"/>
      <c r="D926" s="233" t="s">
        <v>527</v>
      </c>
      <c r="E926" s="261" t="s">
        <v>15</v>
      </c>
      <c r="F926" s="232"/>
      <c r="G926" s="219"/>
      <c r="H926" s="234">
        <f t="shared" ref="H926:H976" si="18">F926*G926</f>
        <v>0</v>
      </c>
    </row>
    <row r="927" spans="3:8" hidden="1">
      <c r="C927" s="233"/>
      <c r="D927" s="233" t="s">
        <v>528</v>
      </c>
      <c r="E927" s="261" t="s">
        <v>15</v>
      </c>
      <c r="F927" s="232"/>
      <c r="G927" s="219"/>
      <c r="H927" s="234">
        <f t="shared" si="18"/>
        <v>0</v>
      </c>
    </row>
    <row r="928" spans="3:8" hidden="1">
      <c r="C928" s="233"/>
      <c r="D928" s="233" t="s">
        <v>529</v>
      </c>
      <c r="E928" s="261" t="s">
        <v>15</v>
      </c>
      <c r="F928" s="232"/>
      <c r="G928" s="219"/>
      <c r="H928" s="234">
        <f t="shared" si="18"/>
        <v>0</v>
      </c>
    </row>
    <row r="929" spans="3:8" hidden="1">
      <c r="C929" s="233"/>
      <c r="D929" s="233" t="s">
        <v>530</v>
      </c>
      <c r="E929" s="261" t="s">
        <v>15</v>
      </c>
      <c r="F929" s="232"/>
      <c r="G929" s="219"/>
      <c r="H929" s="234">
        <f t="shared" si="18"/>
        <v>0</v>
      </c>
    </row>
    <row r="930" spans="3:8" hidden="1">
      <c r="C930" s="233"/>
      <c r="D930" s="233" t="s">
        <v>531</v>
      </c>
      <c r="E930" s="261" t="s">
        <v>15</v>
      </c>
      <c r="F930" s="232"/>
      <c r="G930" s="219"/>
      <c r="H930" s="234">
        <f t="shared" si="18"/>
        <v>0</v>
      </c>
    </row>
    <row r="931" spans="3:8" hidden="1">
      <c r="C931" s="233"/>
      <c r="D931" s="233" t="s">
        <v>532</v>
      </c>
      <c r="E931" s="261" t="s">
        <v>15</v>
      </c>
      <c r="F931" s="232"/>
      <c r="G931" s="219"/>
      <c r="H931" s="234">
        <f t="shared" si="18"/>
        <v>0</v>
      </c>
    </row>
    <row r="932" spans="3:8" hidden="1">
      <c r="C932" s="233"/>
      <c r="D932" s="233" t="s">
        <v>533</v>
      </c>
      <c r="E932" s="261" t="s">
        <v>15</v>
      </c>
      <c r="F932" s="232"/>
      <c r="G932" s="219"/>
      <c r="H932" s="234">
        <f t="shared" si="18"/>
        <v>0</v>
      </c>
    </row>
    <row r="933" spans="3:8" hidden="1">
      <c r="C933" s="233"/>
      <c r="D933" s="233" t="s">
        <v>534</v>
      </c>
      <c r="E933" s="261" t="s">
        <v>15</v>
      </c>
      <c r="F933" s="232"/>
      <c r="G933" s="219"/>
      <c r="H933" s="234">
        <f t="shared" si="18"/>
        <v>0</v>
      </c>
    </row>
    <row r="934" spans="3:8" hidden="1">
      <c r="C934" s="233"/>
      <c r="D934" s="233" t="s">
        <v>535</v>
      </c>
      <c r="E934" s="261" t="s">
        <v>15</v>
      </c>
      <c r="F934" s="232"/>
      <c r="G934" s="219"/>
      <c r="H934" s="234">
        <f t="shared" si="18"/>
        <v>0</v>
      </c>
    </row>
    <row r="935" spans="3:8" hidden="1">
      <c r="C935" s="233"/>
      <c r="D935" s="233" t="s">
        <v>536</v>
      </c>
      <c r="E935" s="261" t="s">
        <v>15</v>
      </c>
      <c r="F935" s="232"/>
      <c r="G935" s="219"/>
      <c r="H935" s="234">
        <f t="shared" si="18"/>
        <v>0</v>
      </c>
    </row>
    <row r="936" spans="3:8" hidden="1">
      <c r="C936" s="233"/>
      <c r="D936" s="233" t="s">
        <v>537</v>
      </c>
      <c r="E936" s="261" t="s">
        <v>15</v>
      </c>
      <c r="F936" s="232"/>
      <c r="G936" s="219"/>
      <c r="H936" s="234">
        <f t="shared" si="18"/>
        <v>0</v>
      </c>
    </row>
    <row r="937" spans="3:8" hidden="1">
      <c r="C937" s="233"/>
      <c r="D937" s="233" t="s">
        <v>538</v>
      </c>
      <c r="E937" s="261" t="s">
        <v>15</v>
      </c>
      <c r="F937" s="232"/>
      <c r="G937" s="219"/>
      <c r="H937" s="234">
        <f t="shared" si="18"/>
        <v>0</v>
      </c>
    </row>
    <row r="938" spans="3:8" hidden="1">
      <c r="C938" s="233"/>
      <c r="D938" s="233" t="s">
        <v>539</v>
      </c>
      <c r="E938" s="261" t="s">
        <v>15</v>
      </c>
      <c r="F938" s="232"/>
      <c r="G938" s="219"/>
      <c r="H938" s="234">
        <f t="shared" si="18"/>
        <v>0</v>
      </c>
    </row>
    <row r="939" spans="3:8" hidden="1">
      <c r="C939" s="233"/>
      <c r="D939" s="233" t="s">
        <v>540</v>
      </c>
      <c r="E939" s="261" t="s">
        <v>15</v>
      </c>
      <c r="F939" s="232"/>
      <c r="G939" s="219"/>
      <c r="H939" s="234">
        <f t="shared" si="18"/>
        <v>0</v>
      </c>
    </row>
    <row r="940" spans="3:8">
      <c r="C940" s="233"/>
      <c r="D940" s="233" t="s">
        <v>541</v>
      </c>
      <c r="E940" s="261" t="s">
        <v>15</v>
      </c>
      <c r="F940" s="232">
        <v>1</v>
      </c>
      <c r="G940" s="219"/>
      <c r="H940" s="234">
        <f t="shared" si="18"/>
        <v>0</v>
      </c>
    </row>
    <row r="941" spans="3:8" hidden="1">
      <c r="C941" s="233"/>
      <c r="D941" s="233" t="s">
        <v>542</v>
      </c>
      <c r="E941" s="261" t="s">
        <v>15</v>
      </c>
      <c r="F941" s="232"/>
      <c r="G941" s="219"/>
      <c r="H941" s="234">
        <f t="shared" si="18"/>
        <v>0</v>
      </c>
    </row>
    <row r="942" spans="3:8" hidden="1">
      <c r="C942" s="233"/>
      <c r="D942" s="233" t="s">
        <v>543</v>
      </c>
      <c r="E942" s="261" t="s">
        <v>15</v>
      </c>
      <c r="F942" s="232"/>
      <c r="G942" s="219"/>
      <c r="H942" s="234">
        <f t="shared" si="18"/>
        <v>0</v>
      </c>
    </row>
    <row r="943" spans="3:8" hidden="1">
      <c r="C943" s="233"/>
      <c r="D943" s="233" t="s">
        <v>544</v>
      </c>
      <c r="E943" s="261" t="s">
        <v>15</v>
      </c>
      <c r="F943" s="232"/>
      <c r="G943" s="219"/>
      <c r="H943" s="234">
        <f t="shared" si="18"/>
        <v>0</v>
      </c>
    </row>
    <row r="944" spans="3:8" hidden="1">
      <c r="C944" s="233"/>
      <c r="D944" s="233" t="s">
        <v>545</v>
      </c>
      <c r="E944" s="261" t="s">
        <v>15</v>
      </c>
      <c r="F944" s="232"/>
      <c r="G944" s="219"/>
      <c r="H944" s="234">
        <f t="shared" si="18"/>
        <v>0</v>
      </c>
    </row>
    <row r="945" spans="3:8" hidden="1">
      <c r="C945" s="233"/>
      <c r="D945" s="233" t="s">
        <v>546</v>
      </c>
      <c r="E945" s="261" t="s">
        <v>15</v>
      </c>
      <c r="F945" s="232"/>
      <c r="G945" s="219"/>
      <c r="H945" s="234">
        <f t="shared" si="18"/>
        <v>0</v>
      </c>
    </row>
    <row r="946" spans="3:8" hidden="1">
      <c r="C946" s="233"/>
      <c r="D946" s="233" t="s">
        <v>547</v>
      </c>
      <c r="E946" s="261" t="s">
        <v>15</v>
      </c>
      <c r="F946" s="232"/>
      <c r="G946" s="219"/>
      <c r="H946" s="234">
        <f t="shared" si="18"/>
        <v>0</v>
      </c>
    </row>
    <row r="947" spans="3:8" hidden="1">
      <c r="C947" s="233"/>
      <c r="D947" s="233" t="s">
        <v>548</v>
      </c>
      <c r="E947" s="261" t="s">
        <v>15</v>
      </c>
      <c r="F947" s="232"/>
      <c r="G947" s="219"/>
      <c r="H947" s="234">
        <f t="shared" si="18"/>
        <v>0</v>
      </c>
    </row>
    <row r="948" spans="3:8" hidden="1">
      <c r="C948" s="233"/>
      <c r="D948" s="233" t="s">
        <v>549</v>
      </c>
      <c r="E948" s="261" t="s">
        <v>15</v>
      </c>
      <c r="F948" s="232"/>
      <c r="G948" s="219"/>
      <c r="H948" s="234">
        <f t="shared" si="18"/>
        <v>0</v>
      </c>
    </row>
    <row r="949" spans="3:8" hidden="1">
      <c r="C949" s="233"/>
      <c r="D949" s="233" t="s">
        <v>550</v>
      </c>
      <c r="E949" s="261" t="s">
        <v>15</v>
      </c>
      <c r="F949" s="232"/>
      <c r="G949" s="219"/>
      <c r="H949" s="234">
        <f t="shared" si="18"/>
        <v>0</v>
      </c>
    </row>
    <row r="950" spans="3:8" hidden="1">
      <c r="C950" s="233"/>
      <c r="D950" s="233" t="s">
        <v>551</v>
      </c>
      <c r="E950" s="261" t="s">
        <v>15</v>
      </c>
      <c r="F950" s="232"/>
      <c r="G950" s="219"/>
      <c r="H950" s="234">
        <f t="shared" si="18"/>
        <v>0</v>
      </c>
    </row>
    <row r="951" spans="3:8" hidden="1">
      <c r="C951" s="233"/>
      <c r="D951" s="233" t="s">
        <v>552</v>
      </c>
      <c r="E951" s="261" t="s">
        <v>15</v>
      </c>
      <c r="F951" s="232"/>
      <c r="G951" s="219"/>
      <c r="H951" s="234">
        <f t="shared" si="18"/>
        <v>0</v>
      </c>
    </row>
    <row r="952" spans="3:8" hidden="1">
      <c r="C952" s="233"/>
      <c r="D952" s="233" t="s">
        <v>553</v>
      </c>
      <c r="E952" s="261" t="s">
        <v>15</v>
      </c>
      <c r="F952" s="232"/>
      <c r="G952" s="219"/>
      <c r="H952" s="234">
        <f t="shared" si="18"/>
        <v>0</v>
      </c>
    </row>
    <row r="953" spans="3:8" hidden="1">
      <c r="C953" s="233"/>
      <c r="D953" s="233" t="s">
        <v>554</v>
      </c>
      <c r="E953" s="261" t="s">
        <v>15</v>
      </c>
      <c r="F953" s="232"/>
      <c r="G953" s="219"/>
      <c r="H953" s="234">
        <f t="shared" si="18"/>
        <v>0</v>
      </c>
    </row>
    <row r="954" spans="3:8" hidden="1">
      <c r="C954" s="233"/>
      <c r="D954" s="233" t="s">
        <v>555</v>
      </c>
      <c r="E954" s="261" t="s">
        <v>15</v>
      </c>
      <c r="F954" s="232"/>
      <c r="G954" s="219"/>
      <c r="H954" s="234">
        <f t="shared" si="18"/>
        <v>0</v>
      </c>
    </row>
    <row r="955" spans="3:8" hidden="1">
      <c r="C955" s="233"/>
      <c r="D955" s="233" t="s">
        <v>556</v>
      </c>
      <c r="E955" s="261" t="s">
        <v>15</v>
      </c>
      <c r="F955" s="232"/>
      <c r="G955" s="219"/>
      <c r="H955" s="234">
        <f t="shared" si="18"/>
        <v>0</v>
      </c>
    </row>
    <row r="956" spans="3:8" hidden="1">
      <c r="C956" s="233"/>
      <c r="D956" s="233" t="s">
        <v>557</v>
      </c>
      <c r="E956" s="261" t="s">
        <v>15</v>
      </c>
      <c r="F956" s="232"/>
      <c r="G956" s="219"/>
      <c r="H956" s="234">
        <f t="shared" si="18"/>
        <v>0</v>
      </c>
    </row>
    <row r="957" spans="3:8" hidden="1">
      <c r="C957" s="233"/>
      <c r="D957" s="233" t="s">
        <v>558</v>
      </c>
      <c r="E957" s="261" t="s">
        <v>15</v>
      </c>
      <c r="F957" s="232"/>
      <c r="G957" s="219"/>
      <c r="H957" s="234">
        <f t="shared" si="18"/>
        <v>0</v>
      </c>
    </row>
    <row r="958" spans="3:8" hidden="1">
      <c r="C958" s="233"/>
      <c r="D958" s="233" t="s">
        <v>559</v>
      </c>
      <c r="E958" s="261" t="s">
        <v>15</v>
      </c>
      <c r="F958" s="232"/>
      <c r="G958" s="219"/>
      <c r="H958" s="234">
        <f t="shared" si="18"/>
        <v>0</v>
      </c>
    </row>
    <row r="959" spans="3:8" hidden="1">
      <c r="C959" s="233"/>
      <c r="D959" s="233" t="s">
        <v>560</v>
      </c>
      <c r="E959" s="261" t="s">
        <v>15</v>
      </c>
      <c r="F959" s="232"/>
      <c r="G959" s="219"/>
      <c r="H959" s="234">
        <f t="shared" si="18"/>
        <v>0</v>
      </c>
    </row>
    <row r="960" spans="3:8" hidden="1">
      <c r="C960" s="233"/>
      <c r="D960" s="233" t="s">
        <v>561</v>
      </c>
      <c r="E960" s="261" t="s">
        <v>15</v>
      </c>
      <c r="F960" s="232"/>
      <c r="G960" s="219"/>
      <c r="H960" s="234">
        <f t="shared" si="18"/>
        <v>0</v>
      </c>
    </row>
    <row r="961" spans="3:8" hidden="1">
      <c r="C961" s="233"/>
      <c r="D961" s="233" t="s">
        <v>562</v>
      </c>
      <c r="E961" s="261" t="s">
        <v>15</v>
      </c>
      <c r="F961" s="232"/>
      <c r="G961" s="219"/>
      <c r="H961" s="234">
        <f t="shared" si="18"/>
        <v>0</v>
      </c>
    </row>
    <row r="962" spans="3:8" hidden="1">
      <c r="C962" s="233"/>
      <c r="D962" s="233" t="s">
        <v>563</v>
      </c>
      <c r="E962" s="261" t="s">
        <v>15</v>
      </c>
      <c r="F962" s="232"/>
      <c r="G962" s="219"/>
      <c r="H962" s="234">
        <f t="shared" si="18"/>
        <v>0</v>
      </c>
    </row>
    <row r="963" spans="3:8" hidden="1">
      <c r="C963" s="233"/>
      <c r="D963" s="233" t="s">
        <v>564</v>
      </c>
      <c r="E963" s="261" t="s">
        <v>15</v>
      </c>
      <c r="F963" s="232"/>
      <c r="G963" s="219"/>
      <c r="H963" s="234">
        <f t="shared" si="18"/>
        <v>0</v>
      </c>
    </row>
    <row r="964" spans="3:8" hidden="1">
      <c r="C964" s="233"/>
      <c r="D964" s="233" t="s">
        <v>565</v>
      </c>
      <c r="E964" s="261" t="s">
        <v>15</v>
      </c>
      <c r="F964" s="232"/>
      <c r="G964" s="219"/>
      <c r="H964" s="234">
        <f t="shared" si="18"/>
        <v>0</v>
      </c>
    </row>
    <row r="965" spans="3:8" hidden="1">
      <c r="C965" s="233"/>
      <c r="D965" s="233" t="s">
        <v>566</v>
      </c>
      <c r="E965" s="261" t="s">
        <v>15</v>
      </c>
      <c r="F965" s="232"/>
      <c r="G965" s="219"/>
      <c r="H965" s="234">
        <f t="shared" si="18"/>
        <v>0</v>
      </c>
    </row>
    <row r="966" spans="3:8" hidden="1">
      <c r="C966" s="233"/>
      <c r="D966" s="233" t="s">
        <v>567</v>
      </c>
      <c r="E966" s="261" t="s">
        <v>15</v>
      </c>
      <c r="F966" s="232"/>
      <c r="G966" s="219"/>
      <c r="H966" s="234">
        <f t="shared" si="18"/>
        <v>0</v>
      </c>
    </row>
    <row r="967" spans="3:8">
      <c r="C967" s="233"/>
      <c r="D967" s="233" t="s">
        <v>568</v>
      </c>
      <c r="E967" s="261" t="s">
        <v>15</v>
      </c>
      <c r="F967" s="232">
        <v>2</v>
      </c>
      <c r="G967" s="219"/>
      <c r="H967" s="234">
        <f t="shared" si="18"/>
        <v>0</v>
      </c>
    </row>
    <row r="968" spans="3:8" hidden="1">
      <c r="C968" s="233"/>
      <c r="D968" s="233" t="s">
        <v>569</v>
      </c>
      <c r="E968" s="261" t="s">
        <v>15</v>
      </c>
      <c r="F968" s="232"/>
      <c r="G968" s="219"/>
      <c r="H968" s="234">
        <f t="shared" si="18"/>
        <v>0</v>
      </c>
    </row>
    <row r="969" spans="3:8" hidden="1">
      <c r="C969" s="233"/>
      <c r="D969" s="233" t="s">
        <v>570</v>
      </c>
      <c r="E969" s="261" t="s">
        <v>15</v>
      </c>
      <c r="F969" s="232"/>
      <c r="G969" s="219"/>
      <c r="H969" s="234">
        <f t="shared" si="18"/>
        <v>0</v>
      </c>
    </row>
    <row r="970" spans="3:8" hidden="1">
      <c r="C970" s="233"/>
      <c r="D970" s="233" t="s">
        <v>571</v>
      </c>
      <c r="E970" s="261" t="s">
        <v>15</v>
      </c>
      <c r="F970" s="232"/>
      <c r="G970" s="219"/>
      <c r="H970" s="234">
        <f t="shared" si="18"/>
        <v>0</v>
      </c>
    </row>
    <row r="971" spans="3:8" hidden="1">
      <c r="C971" s="233"/>
      <c r="D971" s="233" t="s">
        <v>572</v>
      </c>
      <c r="E971" s="261" t="s">
        <v>15</v>
      </c>
      <c r="F971" s="232"/>
      <c r="G971" s="219"/>
      <c r="H971" s="234">
        <f t="shared" si="18"/>
        <v>0</v>
      </c>
    </row>
    <row r="972" spans="3:8" hidden="1">
      <c r="C972" s="233"/>
      <c r="D972" s="233" t="s">
        <v>573</v>
      </c>
      <c r="E972" s="261" t="s">
        <v>15</v>
      </c>
      <c r="F972" s="232"/>
      <c r="G972" s="219"/>
      <c r="H972" s="234">
        <f t="shared" si="18"/>
        <v>0</v>
      </c>
    </row>
    <row r="973" spans="3:8" hidden="1">
      <c r="C973" s="233"/>
      <c r="D973" s="233" t="s">
        <v>574</v>
      </c>
      <c r="E973" s="261" t="s">
        <v>15</v>
      </c>
      <c r="F973" s="232"/>
      <c r="G973" s="219"/>
      <c r="H973" s="234">
        <f t="shared" si="18"/>
        <v>0</v>
      </c>
    </row>
    <row r="974" spans="3:8" hidden="1">
      <c r="C974" s="233"/>
      <c r="D974" s="233" t="s">
        <v>575</v>
      </c>
      <c r="E974" s="261" t="s">
        <v>15</v>
      </c>
      <c r="F974" s="232"/>
      <c r="G974" s="219"/>
      <c r="H974" s="234">
        <f t="shared" si="18"/>
        <v>0</v>
      </c>
    </row>
    <row r="975" spans="3:8" hidden="1">
      <c r="C975" s="233"/>
      <c r="D975" s="233" t="s">
        <v>576</v>
      </c>
      <c r="E975" s="261" t="s">
        <v>15</v>
      </c>
      <c r="F975" s="232"/>
      <c r="G975" s="219"/>
      <c r="H975" s="234">
        <f t="shared" si="18"/>
        <v>0</v>
      </c>
    </row>
    <row r="976" spans="3:8" hidden="1">
      <c r="C976" s="233"/>
      <c r="D976" s="233" t="s">
        <v>577</v>
      </c>
      <c r="E976" s="261" t="s">
        <v>15</v>
      </c>
      <c r="F976" s="232"/>
      <c r="G976" s="219"/>
      <c r="H976" s="234">
        <f t="shared" si="18"/>
        <v>0</v>
      </c>
    </row>
    <row r="977" spans="3:8">
      <c r="C977" s="233"/>
      <c r="D977" s="233"/>
      <c r="E977" s="261"/>
      <c r="F977" s="232"/>
      <c r="G977" s="221"/>
      <c r="H977" s="234"/>
    </row>
    <row r="978" spans="3:8">
      <c r="C978" s="233"/>
      <c r="D978" s="233" t="s">
        <v>578</v>
      </c>
      <c r="E978" s="231"/>
      <c r="F978" s="232"/>
      <c r="G978" s="233"/>
      <c r="H978" s="234"/>
    </row>
    <row r="979" spans="3:8" hidden="1">
      <c r="C979" s="233"/>
      <c r="D979" s="233" t="s">
        <v>579</v>
      </c>
      <c r="E979" s="261" t="s">
        <v>15</v>
      </c>
      <c r="F979" s="232"/>
      <c r="G979" s="219"/>
      <c r="H979" s="234">
        <f>F979*G979</f>
        <v>0</v>
      </c>
    </row>
    <row r="980" spans="3:8" hidden="1">
      <c r="C980" s="233"/>
      <c r="D980" s="233" t="s">
        <v>580</v>
      </c>
      <c r="E980" s="261" t="s">
        <v>15</v>
      </c>
      <c r="F980" s="232"/>
      <c r="G980" s="219"/>
      <c r="H980" s="234">
        <f>F980*G980</f>
        <v>0</v>
      </c>
    </row>
    <row r="981" spans="3:8">
      <c r="C981" s="233"/>
      <c r="D981" s="233" t="s">
        <v>581</v>
      </c>
      <c r="E981" s="261" t="s">
        <v>15</v>
      </c>
      <c r="F981" s="232">
        <v>7</v>
      </c>
      <c r="G981" s="219"/>
      <c r="H981" s="234">
        <f>F981*G981</f>
        <v>0</v>
      </c>
    </row>
    <row r="982" spans="3:8">
      <c r="C982" s="233"/>
      <c r="D982" s="233" t="s">
        <v>582</v>
      </c>
      <c r="E982" s="261" t="s">
        <v>15</v>
      </c>
      <c r="F982" s="232">
        <v>1</v>
      </c>
      <c r="G982" s="219"/>
      <c r="H982" s="234">
        <f t="shared" ref="H982:H1010" si="19">F982*G982</f>
        <v>0</v>
      </c>
    </row>
    <row r="983" spans="3:8">
      <c r="C983" s="233"/>
      <c r="D983" s="233" t="s">
        <v>583</v>
      </c>
      <c r="E983" s="261" t="s">
        <v>15</v>
      </c>
      <c r="F983" s="232">
        <v>1</v>
      </c>
      <c r="G983" s="219"/>
      <c r="H983" s="234">
        <f>F983*G983</f>
        <v>0</v>
      </c>
    </row>
    <row r="984" spans="3:8" hidden="1">
      <c r="C984" s="233"/>
      <c r="D984" s="233" t="s">
        <v>584</v>
      </c>
      <c r="E984" s="261" t="s">
        <v>15</v>
      </c>
      <c r="F984" s="232"/>
      <c r="G984" s="219"/>
      <c r="H984" s="234">
        <f>F984*G984</f>
        <v>0</v>
      </c>
    </row>
    <row r="985" spans="3:8" hidden="1">
      <c r="C985" s="233"/>
      <c r="D985" s="233" t="s">
        <v>585</v>
      </c>
      <c r="E985" s="261" t="s">
        <v>15</v>
      </c>
      <c r="F985" s="232"/>
      <c r="G985" s="219"/>
      <c r="H985" s="234">
        <f>F985*G985</f>
        <v>0</v>
      </c>
    </row>
    <row r="986" spans="3:8" hidden="1">
      <c r="C986" s="233"/>
      <c r="D986" s="233" t="s">
        <v>586</v>
      </c>
      <c r="E986" s="261" t="s">
        <v>15</v>
      </c>
      <c r="F986" s="232"/>
      <c r="G986" s="219"/>
      <c r="H986" s="234">
        <f>F986*G986</f>
        <v>0</v>
      </c>
    </row>
    <row r="987" spans="3:8">
      <c r="C987" s="233"/>
      <c r="D987" s="233" t="s">
        <v>587</v>
      </c>
      <c r="E987" s="261" t="s">
        <v>15</v>
      </c>
      <c r="F987" s="232">
        <v>2</v>
      </c>
      <c r="G987" s="219"/>
      <c r="H987" s="234">
        <f t="shared" si="19"/>
        <v>0</v>
      </c>
    </row>
    <row r="988" spans="3:8">
      <c r="C988" s="233"/>
      <c r="D988" s="233" t="s">
        <v>588</v>
      </c>
      <c r="E988" s="261" t="s">
        <v>15</v>
      </c>
      <c r="F988" s="232">
        <v>1</v>
      </c>
      <c r="G988" s="219"/>
      <c r="H988" s="234">
        <f t="shared" si="19"/>
        <v>0</v>
      </c>
    </row>
    <row r="989" spans="3:8">
      <c r="C989" s="233"/>
      <c r="D989" s="233" t="s">
        <v>589</v>
      </c>
      <c r="E989" s="261" t="s">
        <v>15</v>
      </c>
      <c r="F989" s="232">
        <v>1</v>
      </c>
      <c r="G989" s="219"/>
      <c r="H989" s="234">
        <f t="shared" si="19"/>
        <v>0</v>
      </c>
    </row>
    <row r="990" spans="3:8" hidden="1">
      <c r="C990" s="233"/>
      <c r="D990" s="233" t="s">
        <v>590</v>
      </c>
      <c r="E990" s="261" t="s">
        <v>15</v>
      </c>
      <c r="F990" s="232"/>
      <c r="G990" s="219"/>
      <c r="H990" s="234">
        <f t="shared" si="19"/>
        <v>0</v>
      </c>
    </row>
    <row r="991" spans="3:8" hidden="1">
      <c r="C991" s="233"/>
      <c r="D991" s="233" t="s">
        <v>591</v>
      </c>
      <c r="E991" s="261" t="s">
        <v>15</v>
      </c>
      <c r="F991" s="232"/>
      <c r="G991" s="219"/>
      <c r="H991" s="234">
        <f t="shared" si="19"/>
        <v>0</v>
      </c>
    </row>
    <row r="992" spans="3:8" hidden="1">
      <c r="C992" s="233"/>
      <c r="D992" s="233" t="s">
        <v>592</v>
      </c>
      <c r="E992" s="261" t="s">
        <v>15</v>
      </c>
      <c r="F992" s="232"/>
      <c r="G992" s="219"/>
      <c r="H992" s="234">
        <f t="shared" si="19"/>
        <v>0</v>
      </c>
    </row>
    <row r="993" spans="3:8" hidden="1">
      <c r="C993" s="233"/>
      <c r="D993" s="233" t="s">
        <v>593</v>
      </c>
      <c r="E993" s="261" t="s">
        <v>15</v>
      </c>
      <c r="F993" s="232"/>
      <c r="G993" s="219"/>
      <c r="H993" s="234">
        <f t="shared" si="19"/>
        <v>0</v>
      </c>
    </row>
    <row r="994" spans="3:8" hidden="1">
      <c r="C994" s="233"/>
      <c r="D994" s="233" t="s">
        <v>594</v>
      </c>
      <c r="E994" s="261" t="s">
        <v>15</v>
      </c>
      <c r="F994" s="232"/>
      <c r="G994" s="219"/>
      <c r="H994" s="234">
        <f t="shared" si="19"/>
        <v>0</v>
      </c>
    </row>
    <row r="995" spans="3:8" hidden="1">
      <c r="C995" s="233"/>
      <c r="D995" s="233" t="s">
        <v>595</v>
      </c>
      <c r="E995" s="261" t="s">
        <v>15</v>
      </c>
      <c r="F995" s="232"/>
      <c r="G995" s="219"/>
      <c r="H995" s="234">
        <f t="shared" si="19"/>
        <v>0</v>
      </c>
    </row>
    <row r="996" spans="3:8" hidden="1">
      <c r="C996" s="233"/>
      <c r="D996" s="233" t="s">
        <v>596</v>
      </c>
      <c r="E996" s="261" t="s">
        <v>15</v>
      </c>
      <c r="F996" s="232"/>
      <c r="G996" s="219"/>
      <c r="H996" s="234">
        <f t="shared" si="19"/>
        <v>0</v>
      </c>
    </row>
    <row r="997" spans="3:8" hidden="1">
      <c r="C997" s="233"/>
      <c r="D997" s="233" t="s">
        <v>597</v>
      </c>
      <c r="E997" s="261" t="s">
        <v>15</v>
      </c>
      <c r="F997" s="232"/>
      <c r="G997" s="219"/>
      <c r="H997" s="234">
        <f t="shared" si="19"/>
        <v>0</v>
      </c>
    </row>
    <row r="998" spans="3:8" hidden="1">
      <c r="C998" s="233"/>
      <c r="D998" s="233" t="s">
        <v>598</v>
      </c>
      <c r="E998" s="261" t="s">
        <v>15</v>
      </c>
      <c r="F998" s="232"/>
      <c r="G998" s="219"/>
      <c r="H998" s="234">
        <f t="shared" si="19"/>
        <v>0</v>
      </c>
    </row>
    <row r="999" spans="3:8" hidden="1">
      <c r="C999" s="233"/>
      <c r="D999" s="233" t="s">
        <v>599</v>
      </c>
      <c r="E999" s="261" t="s">
        <v>15</v>
      </c>
      <c r="F999" s="232"/>
      <c r="G999" s="219"/>
      <c r="H999" s="234">
        <f t="shared" si="19"/>
        <v>0</v>
      </c>
    </row>
    <row r="1000" spans="3:8">
      <c r="C1000" s="233"/>
      <c r="D1000" s="233" t="s">
        <v>600</v>
      </c>
      <c r="E1000" s="261" t="s">
        <v>15</v>
      </c>
      <c r="F1000" s="232">
        <v>2</v>
      </c>
      <c r="G1000" s="219"/>
      <c r="H1000" s="234">
        <f t="shared" si="19"/>
        <v>0</v>
      </c>
    </row>
    <row r="1001" spans="3:8" hidden="1">
      <c r="C1001" s="233"/>
      <c r="D1001" s="233" t="s">
        <v>601</v>
      </c>
      <c r="E1001" s="261" t="s">
        <v>15</v>
      </c>
      <c r="F1001" s="232"/>
      <c r="G1001" s="219">
        <v>1100</v>
      </c>
      <c r="H1001" s="234">
        <f t="shared" si="19"/>
        <v>0</v>
      </c>
    </row>
    <row r="1002" spans="3:8" hidden="1">
      <c r="C1002" s="233"/>
      <c r="D1002" s="233" t="s">
        <v>602</v>
      </c>
      <c r="E1002" s="261" t="s">
        <v>15</v>
      </c>
      <c r="F1002" s="232"/>
      <c r="G1002" s="219">
        <v>950</v>
      </c>
      <c r="H1002" s="234">
        <f t="shared" si="19"/>
        <v>0</v>
      </c>
    </row>
    <row r="1003" spans="3:8" hidden="1">
      <c r="C1003" s="233"/>
      <c r="D1003" s="233" t="s">
        <v>603</v>
      </c>
      <c r="E1003" s="261" t="s">
        <v>15</v>
      </c>
      <c r="F1003" s="232"/>
      <c r="G1003" s="219"/>
      <c r="H1003" s="234">
        <f t="shared" si="19"/>
        <v>0</v>
      </c>
    </row>
    <row r="1004" spans="3:8" hidden="1">
      <c r="C1004" s="233"/>
      <c r="D1004" s="233" t="s">
        <v>604</v>
      </c>
      <c r="E1004" s="261" t="s">
        <v>15</v>
      </c>
      <c r="F1004" s="232"/>
      <c r="G1004" s="219"/>
      <c r="H1004" s="234">
        <f t="shared" si="19"/>
        <v>0</v>
      </c>
    </row>
    <row r="1005" spans="3:8" hidden="1">
      <c r="C1005" s="233"/>
      <c r="D1005" s="233" t="s">
        <v>605</v>
      </c>
      <c r="E1005" s="261" t="s">
        <v>15</v>
      </c>
      <c r="F1005" s="232"/>
      <c r="G1005" s="219"/>
      <c r="H1005" s="234">
        <f t="shared" si="19"/>
        <v>0</v>
      </c>
    </row>
    <row r="1006" spans="3:8" hidden="1">
      <c r="C1006" s="233"/>
      <c r="D1006" s="233" t="s">
        <v>606</v>
      </c>
      <c r="E1006" s="261" t="s">
        <v>15</v>
      </c>
      <c r="F1006" s="232"/>
      <c r="G1006" s="219"/>
      <c r="H1006" s="234">
        <f t="shared" si="19"/>
        <v>0</v>
      </c>
    </row>
    <row r="1007" spans="3:8" hidden="1">
      <c r="C1007" s="233"/>
      <c r="D1007" s="233" t="s">
        <v>607</v>
      </c>
      <c r="E1007" s="261" t="s">
        <v>15</v>
      </c>
      <c r="F1007" s="232"/>
      <c r="G1007" s="219"/>
      <c r="H1007" s="234">
        <f t="shared" si="19"/>
        <v>0</v>
      </c>
    </row>
    <row r="1008" spans="3:8" hidden="1">
      <c r="C1008" s="233"/>
      <c r="D1008" s="233" t="s">
        <v>608</v>
      </c>
      <c r="E1008" s="261" t="s">
        <v>15</v>
      </c>
      <c r="F1008" s="232"/>
      <c r="G1008" s="219"/>
      <c r="H1008" s="234">
        <f t="shared" si="19"/>
        <v>0</v>
      </c>
    </row>
    <row r="1009" spans="3:8" hidden="1">
      <c r="C1009" s="233"/>
      <c r="D1009" s="233" t="s">
        <v>609</v>
      </c>
      <c r="E1009" s="261" t="s">
        <v>15</v>
      </c>
      <c r="F1009" s="232"/>
      <c r="G1009" s="219"/>
      <c r="H1009" s="234">
        <f t="shared" si="19"/>
        <v>0</v>
      </c>
    </row>
    <row r="1010" spans="3:8">
      <c r="C1010" s="233"/>
      <c r="D1010" s="233" t="s">
        <v>610</v>
      </c>
      <c r="E1010" s="261" t="s">
        <v>15</v>
      </c>
      <c r="F1010" s="232">
        <v>1</v>
      </c>
      <c r="G1010" s="219"/>
      <c r="H1010" s="234">
        <f t="shared" si="19"/>
        <v>0</v>
      </c>
    </row>
    <row r="1011" spans="3:8">
      <c r="C1011" s="233"/>
      <c r="D1011" s="233" t="s">
        <v>611</v>
      </c>
      <c r="E1011" s="261" t="s">
        <v>15</v>
      </c>
      <c r="F1011" s="232">
        <v>2</v>
      </c>
      <c r="G1011" s="219"/>
      <c r="H1011" s="234">
        <f>F1011*G1011</f>
        <v>0</v>
      </c>
    </row>
    <row r="1012" spans="3:8">
      <c r="C1012" s="233"/>
      <c r="D1012" s="233" t="s">
        <v>612</v>
      </c>
      <c r="E1012" s="261" t="s">
        <v>15</v>
      </c>
      <c r="F1012" s="232">
        <v>4</v>
      </c>
      <c r="G1012" s="219"/>
      <c r="H1012" s="234">
        <f>F1012*G1012</f>
        <v>0</v>
      </c>
    </row>
    <row r="1013" spans="3:8">
      <c r="C1013" s="233"/>
      <c r="D1013" s="233" t="s">
        <v>613</v>
      </c>
      <c r="E1013" s="261" t="s">
        <v>15</v>
      </c>
      <c r="F1013" s="232">
        <v>4</v>
      </c>
      <c r="G1013" s="219"/>
      <c r="H1013" s="234">
        <f>F1013*G1013</f>
        <v>0</v>
      </c>
    </row>
    <row r="1014" spans="3:8">
      <c r="C1014" s="233"/>
      <c r="D1014" s="233" t="s">
        <v>614</v>
      </c>
      <c r="E1014" s="261" t="s">
        <v>15</v>
      </c>
      <c r="F1014" s="232">
        <v>2</v>
      </c>
      <c r="G1014" s="219"/>
      <c r="H1014" s="234">
        <f>F1014*G1014</f>
        <v>0</v>
      </c>
    </row>
    <row r="1015" spans="3:8">
      <c r="C1015" s="233"/>
      <c r="D1015" s="233" t="s">
        <v>615</v>
      </c>
      <c r="E1015" s="261" t="s">
        <v>15</v>
      </c>
      <c r="F1015" s="232">
        <v>2</v>
      </c>
      <c r="G1015" s="219"/>
      <c r="H1015" s="234">
        <f>F1015*G1015</f>
        <v>0</v>
      </c>
    </row>
    <row r="1016" spans="3:8">
      <c r="C1016" s="233"/>
      <c r="D1016" s="233"/>
      <c r="E1016" s="261"/>
      <c r="F1016" s="232"/>
      <c r="G1016" s="221"/>
      <c r="H1016" s="234"/>
    </row>
    <row r="1017" spans="3:8">
      <c r="C1017" s="230">
        <v>3</v>
      </c>
      <c r="D1017" s="233" t="s">
        <v>616</v>
      </c>
      <c r="E1017" s="231"/>
      <c r="F1017" s="232"/>
      <c r="G1017" s="233"/>
      <c r="H1017" s="234"/>
    </row>
    <row r="1018" spans="3:8" hidden="1">
      <c r="C1018" s="230"/>
      <c r="D1018" s="233" t="s">
        <v>617</v>
      </c>
      <c r="E1018" s="261" t="s">
        <v>15</v>
      </c>
      <c r="F1018" s="232"/>
      <c r="G1018" s="219"/>
      <c r="H1018" s="234">
        <f t="shared" ref="H1018:H1024" si="20">F1018*G1018</f>
        <v>0</v>
      </c>
    </row>
    <row r="1019" spans="3:8" hidden="1">
      <c r="C1019" s="230"/>
      <c r="D1019" s="233" t="s">
        <v>618</v>
      </c>
      <c r="E1019" s="261" t="s">
        <v>15</v>
      </c>
      <c r="F1019" s="232"/>
      <c r="G1019" s="219"/>
      <c r="H1019" s="234"/>
    </row>
    <row r="1020" spans="3:8" hidden="1">
      <c r="C1020" s="230"/>
      <c r="D1020" s="233" t="s">
        <v>619</v>
      </c>
      <c r="E1020" s="261" t="s">
        <v>15</v>
      </c>
      <c r="F1020" s="232"/>
      <c r="G1020" s="219"/>
      <c r="H1020" s="234"/>
    </row>
    <row r="1021" spans="3:8">
      <c r="C1021" s="230"/>
      <c r="D1021" s="233" t="s">
        <v>620</v>
      </c>
      <c r="E1021" s="261" t="s">
        <v>15</v>
      </c>
      <c r="F1021" s="232">
        <v>2</v>
      </c>
      <c r="G1021" s="219"/>
      <c r="H1021" s="234">
        <f t="shared" si="20"/>
        <v>0</v>
      </c>
    </row>
    <row r="1022" spans="3:8" hidden="1">
      <c r="C1022" s="233"/>
      <c r="D1022" s="233" t="s">
        <v>621</v>
      </c>
      <c r="E1022" s="261" t="s">
        <v>15</v>
      </c>
      <c r="F1022" s="232"/>
      <c r="G1022" s="219"/>
      <c r="H1022" s="234">
        <f t="shared" si="20"/>
        <v>0</v>
      </c>
    </row>
    <row r="1023" spans="3:8">
      <c r="C1023" s="233"/>
      <c r="D1023" s="233" t="s">
        <v>622</v>
      </c>
      <c r="E1023" s="261" t="s">
        <v>15</v>
      </c>
      <c r="F1023" s="232">
        <v>2</v>
      </c>
      <c r="G1023" s="219"/>
      <c r="H1023" s="234">
        <f t="shared" si="20"/>
        <v>0</v>
      </c>
    </row>
    <row r="1024" spans="3:8" hidden="1">
      <c r="C1024" s="233"/>
      <c r="D1024" s="233" t="s">
        <v>623</v>
      </c>
      <c r="E1024" s="261" t="s">
        <v>15</v>
      </c>
      <c r="F1024" s="232"/>
      <c r="G1024" s="219"/>
      <c r="H1024" s="234">
        <f t="shared" si="20"/>
        <v>0</v>
      </c>
    </row>
    <row r="1025" spans="3:8">
      <c r="C1025" s="233"/>
      <c r="D1025" s="233" t="s">
        <v>624</v>
      </c>
      <c r="E1025" s="261" t="s">
        <v>15</v>
      </c>
      <c r="F1025" s="232">
        <v>4</v>
      </c>
      <c r="G1025" s="219"/>
      <c r="H1025" s="234">
        <f>F1025*G1025</f>
        <v>0</v>
      </c>
    </row>
    <row r="1026" spans="3:8">
      <c r="C1026" s="233"/>
      <c r="D1026" s="233" t="s">
        <v>625</v>
      </c>
      <c r="E1026" s="261" t="s">
        <v>15</v>
      </c>
      <c r="F1026" s="232">
        <v>4</v>
      </c>
      <c r="G1026" s="219"/>
      <c r="H1026" s="234">
        <f>F1026*G1026</f>
        <v>0</v>
      </c>
    </row>
    <row r="1027" spans="3:8" hidden="1">
      <c r="C1027" s="233"/>
      <c r="D1027" s="233" t="s">
        <v>626</v>
      </c>
      <c r="E1027" s="261" t="s">
        <v>15</v>
      </c>
      <c r="F1027" s="232"/>
      <c r="G1027" s="219"/>
      <c r="H1027" s="234">
        <f>F1027*G1027</f>
        <v>0</v>
      </c>
    </row>
    <row r="1028" spans="3:8" hidden="1">
      <c r="C1028" s="233"/>
      <c r="D1028" s="233" t="s">
        <v>627</v>
      </c>
      <c r="E1028" s="261" t="s">
        <v>15</v>
      </c>
      <c r="F1028" s="232"/>
      <c r="G1028" s="219"/>
      <c r="H1028" s="234">
        <f>F1028*G1028</f>
        <v>0</v>
      </c>
    </row>
    <row r="1029" spans="3:8" hidden="1">
      <c r="C1029" s="233"/>
      <c r="D1029" s="233" t="s">
        <v>628</v>
      </c>
      <c r="E1029" s="261" t="s">
        <v>15</v>
      </c>
      <c r="F1029" s="232"/>
      <c r="G1029" s="219"/>
      <c r="H1029" s="234"/>
    </row>
    <row r="1030" spans="3:8" hidden="1">
      <c r="C1030" s="233"/>
      <c r="D1030" s="233" t="s">
        <v>629</v>
      </c>
      <c r="E1030" s="261" t="s">
        <v>15</v>
      </c>
      <c r="F1030" s="232"/>
      <c r="G1030" s="219"/>
      <c r="H1030" s="234">
        <f>F1030*G1030</f>
        <v>0</v>
      </c>
    </row>
    <row r="1031" spans="3:8">
      <c r="C1031" s="233"/>
      <c r="D1031" s="233" t="s">
        <v>630</v>
      </c>
      <c r="E1031" s="261" t="s">
        <v>15</v>
      </c>
      <c r="F1031" s="232">
        <v>1</v>
      </c>
      <c r="G1031" s="219"/>
      <c r="H1031" s="234">
        <f>F1031*G1031</f>
        <v>0</v>
      </c>
    </row>
    <row r="1032" spans="3:8">
      <c r="C1032" s="233"/>
      <c r="D1032" s="233" t="s">
        <v>631</v>
      </c>
      <c r="E1032" s="261" t="s">
        <v>15</v>
      </c>
      <c r="F1032" s="232">
        <v>1</v>
      </c>
      <c r="G1032" s="219"/>
      <c r="H1032" s="234">
        <f>F1032*G1032</f>
        <v>0</v>
      </c>
    </row>
    <row r="1033" spans="3:8">
      <c r="C1033" s="233"/>
      <c r="D1033" s="233" t="s">
        <v>632</v>
      </c>
      <c r="E1033" s="261" t="s">
        <v>15</v>
      </c>
      <c r="F1033" s="232">
        <v>2</v>
      </c>
      <c r="G1033" s="219"/>
      <c r="H1033" s="234">
        <f>F1033*G1033</f>
        <v>0</v>
      </c>
    </row>
    <row r="1034" spans="3:8">
      <c r="C1034" s="233"/>
      <c r="D1034" s="233" t="s">
        <v>121</v>
      </c>
      <c r="E1034" s="261" t="s">
        <v>15</v>
      </c>
      <c r="F1034" s="232">
        <v>2</v>
      </c>
      <c r="G1034" s="219"/>
      <c r="H1034" s="234">
        <f>F1034*G1034</f>
        <v>0</v>
      </c>
    </row>
    <row r="1035" spans="3:8">
      <c r="C1035" s="233"/>
      <c r="D1035" s="233"/>
      <c r="E1035" s="261"/>
      <c r="F1035" s="232"/>
      <c r="G1035" s="233"/>
      <c r="H1035" s="234"/>
    </row>
    <row r="1036" spans="3:8">
      <c r="C1036" s="230">
        <v>4</v>
      </c>
      <c r="D1036" s="233" t="s">
        <v>633</v>
      </c>
      <c r="E1036" s="231"/>
      <c r="F1036" s="232"/>
      <c r="G1036" s="233"/>
      <c r="H1036" s="234"/>
    </row>
    <row r="1037" spans="3:8">
      <c r="C1037" s="233"/>
      <c r="D1037" s="233" t="s">
        <v>634</v>
      </c>
      <c r="E1037" s="231"/>
      <c r="F1037" s="232"/>
      <c r="G1037" s="233"/>
      <c r="H1037" s="234"/>
    </row>
    <row r="1038" spans="3:8">
      <c r="C1038" s="233"/>
      <c r="D1038" s="233" t="s">
        <v>635</v>
      </c>
      <c r="E1038" s="231"/>
      <c r="F1038" s="232"/>
      <c r="G1038" s="233"/>
      <c r="H1038" s="234"/>
    </row>
    <row r="1039" spans="3:8">
      <c r="C1039" s="233"/>
      <c r="D1039" s="233" t="s">
        <v>636</v>
      </c>
      <c r="E1039" s="261" t="s">
        <v>15</v>
      </c>
      <c r="F1039" s="232">
        <v>2</v>
      </c>
      <c r="G1039" s="219"/>
      <c r="H1039" s="234">
        <f>F1039*G1039</f>
        <v>0</v>
      </c>
    </row>
    <row r="1040" spans="3:8">
      <c r="C1040" s="233"/>
      <c r="D1040" s="233" t="s">
        <v>637</v>
      </c>
      <c r="E1040" s="261" t="s">
        <v>15</v>
      </c>
      <c r="F1040" s="232">
        <v>9</v>
      </c>
      <c r="G1040" s="219"/>
      <c r="H1040" s="234">
        <f>F1040*G1040</f>
        <v>0</v>
      </c>
    </row>
    <row r="1041" spans="3:8">
      <c r="C1041" s="233"/>
      <c r="D1041" s="233" t="s">
        <v>638</v>
      </c>
      <c r="E1041" s="261" t="s">
        <v>15</v>
      </c>
      <c r="F1041" s="232">
        <v>1</v>
      </c>
      <c r="G1041" s="219"/>
      <c r="H1041" s="234">
        <f>F1041*G1041</f>
        <v>0</v>
      </c>
    </row>
    <row r="1042" spans="3:8">
      <c r="C1042" s="233"/>
      <c r="D1042" s="233" t="s">
        <v>639</v>
      </c>
      <c r="E1042" s="261" t="s">
        <v>15</v>
      </c>
      <c r="F1042" s="232">
        <v>15</v>
      </c>
      <c r="G1042" s="219"/>
      <c r="H1042" s="234">
        <f>F1042*G1042</f>
        <v>0</v>
      </c>
    </row>
    <row r="1043" spans="3:8" hidden="1">
      <c r="C1043" s="233"/>
      <c r="D1043" s="233" t="s">
        <v>640</v>
      </c>
      <c r="E1043" s="261" t="s">
        <v>15</v>
      </c>
      <c r="F1043" s="232"/>
      <c r="G1043" s="219"/>
      <c r="H1043" s="234">
        <f>F1043*G1043</f>
        <v>0</v>
      </c>
    </row>
    <row r="1044" spans="3:8" hidden="1">
      <c r="C1044" s="233"/>
      <c r="D1044" s="233" t="s">
        <v>641</v>
      </c>
      <c r="E1044" s="261" t="s">
        <v>15</v>
      </c>
      <c r="F1044" s="232"/>
      <c r="G1044" s="262"/>
      <c r="H1044" s="234"/>
    </row>
    <row r="1045" spans="3:8">
      <c r="C1045" s="233"/>
      <c r="D1045" s="233"/>
      <c r="E1045" s="261"/>
      <c r="F1045" s="232"/>
      <c r="G1045" s="233"/>
      <c r="H1045" s="234"/>
    </row>
    <row r="1046" spans="3:8">
      <c r="C1046" s="233"/>
      <c r="D1046" s="233" t="s">
        <v>642</v>
      </c>
      <c r="E1046" s="261"/>
      <c r="F1046" s="232"/>
      <c r="G1046" s="233"/>
      <c r="H1046" s="234"/>
    </row>
    <row r="1047" spans="3:8" hidden="1">
      <c r="C1047" s="233"/>
      <c r="D1047" s="233" t="s">
        <v>641</v>
      </c>
      <c r="E1047" s="261" t="s">
        <v>15</v>
      </c>
      <c r="F1047" s="232"/>
      <c r="G1047" s="262"/>
      <c r="H1047" s="236">
        <f>F1047*G1047</f>
        <v>0</v>
      </c>
    </row>
    <row r="1048" spans="3:8" hidden="1">
      <c r="C1048" s="233"/>
      <c r="D1048" s="233" t="s">
        <v>643</v>
      </c>
      <c r="E1048" s="261" t="s">
        <v>15</v>
      </c>
      <c r="F1048" s="232"/>
      <c r="G1048" s="262"/>
      <c r="H1048" s="236"/>
    </row>
    <row r="1049" spans="3:8" hidden="1">
      <c r="C1049" s="233"/>
      <c r="D1049" s="233" t="s">
        <v>640</v>
      </c>
      <c r="E1049" s="261" t="s">
        <v>15</v>
      </c>
      <c r="F1049" s="232"/>
      <c r="G1049" s="262"/>
      <c r="H1049" s="236"/>
    </row>
    <row r="1050" spans="3:8">
      <c r="C1050" s="233"/>
      <c r="D1050" s="233" t="s">
        <v>639</v>
      </c>
      <c r="E1050" s="261" t="s">
        <v>15</v>
      </c>
      <c r="F1050" s="232">
        <f>F919/6+3</f>
        <v>40</v>
      </c>
      <c r="G1050" s="262"/>
      <c r="H1050" s="236">
        <f>F1050*G1050</f>
        <v>0</v>
      </c>
    </row>
    <row r="1051" spans="3:8" hidden="1">
      <c r="C1051" s="233"/>
      <c r="D1051" s="233" t="s">
        <v>638</v>
      </c>
      <c r="E1051" s="261" t="s">
        <v>15</v>
      </c>
      <c r="F1051" s="232"/>
      <c r="G1051" s="262"/>
      <c r="H1051" s="236">
        <f>F1051*G1051</f>
        <v>0</v>
      </c>
    </row>
    <row r="1052" spans="3:8" hidden="1">
      <c r="C1052" s="233"/>
      <c r="D1052" s="233" t="s">
        <v>637</v>
      </c>
      <c r="E1052" s="261" t="s">
        <v>15</v>
      </c>
      <c r="F1052" s="232">
        <f>F921/6</f>
        <v>0</v>
      </c>
      <c r="G1052" s="262"/>
      <c r="H1052" s="236">
        <f>F1052*G1052</f>
        <v>0</v>
      </c>
    </row>
    <row r="1053" spans="3:8">
      <c r="C1053" s="233"/>
      <c r="D1053" s="233"/>
      <c r="E1053" s="261"/>
      <c r="F1053" s="232"/>
      <c r="G1053" s="233"/>
      <c r="H1053" s="234"/>
    </row>
    <row r="1054" spans="3:8">
      <c r="C1054" s="238"/>
      <c r="D1054" s="238" t="s">
        <v>644</v>
      </c>
      <c r="E1054" s="263" t="s">
        <v>15</v>
      </c>
      <c r="F1054" s="239">
        <f>SUM(F1039:F1051)</f>
        <v>67</v>
      </c>
      <c r="G1054" s="219"/>
      <c r="H1054" s="240">
        <f>F1054*G1054</f>
        <v>0</v>
      </c>
    </row>
    <row r="1055" spans="3:8">
      <c r="C1055" s="233"/>
      <c r="D1055" s="233"/>
      <c r="E1055" s="261"/>
      <c r="F1055" s="232"/>
      <c r="G1055" s="233"/>
      <c r="H1055" s="234"/>
    </row>
    <row r="1056" spans="3:8" ht="15" thickBot="1">
      <c r="C1056" s="230" t="s">
        <v>161</v>
      </c>
      <c r="D1056" s="230" t="s">
        <v>645</v>
      </c>
      <c r="E1056" s="231"/>
      <c r="F1056" s="232"/>
      <c r="G1056" s="233"/>
      <c r="H1056" s="260">
        <f>SUM(H915:H1055)</f>
        <v>0</v>
      </c>
    </row>
    <row r="1057" spans="3:8" ht="15" thickTop="1">
      <c r="C1057" s="230"/>
      <c r="D1057" s="230"/>
      <c r="E1057" s="231"/>
      <c r="F1057" s="232"/>
      <c r="G1057" s="233"/>
      <c r="H1057" s="264"/>
    </row>
    <row r="1058" spans="3:8">
      <c r="C1058" s="230"/>
      <c r="D1058" s="230"/>
      <c r="E1058" s="231"/>
      <c r="F1058" s="232"/>
      <c r="G1058" s="233"/>
      <c r="H1058" s="264"/>
    </row>
    <row r="1059" spans="3:8">
      <c r="C1059" s="230"/>
      <c r="D1059" s="230"/>
      <c r="E1059" s="231"/>
      <c r="F1059" s="232"/>
      <c r="G1059" s="233"/>
      <c r="H1059" s="264"/>
    </row>
    <row r="1061" spans="3:8" ht="15">
      <c r="C1061" s="207" t="s">
        <v>212</v>
      </c>
      <c r="D1061" s="207" t="s">
        <v>379</v>
      </c>
    </row>
    <row r="1062" spans="3:8">
      <c r="D1062" s="189" t="s">
        <v>646</v>
      </c>
      <c r="H1062" s="191">
        <f>H1056*0.1</f>
        <v>0</v>
      </c>
    </row>
  </sheetData>
  <mergeCells count="14">
    <mergeCell ref="E814:H814"/>
    <mergeCell ref="C96:H96"/>
    <mergeCell ref="C98:H98"/>
    <mergeCell ref="C100:H100"/>
    <mergeCell ref="C571:F571"/>
    <mergeCell ref="C572:F572"/>
    <mergeCell ref="C573:F573"/>
    <mergeCell ref="D358:F361"/>
    <mergeCell ref="D364:F365"/>
    <mergeCell ref="D368:F369"/>
    <mergeCell ref="D372:F373"/>
    <mergeCell ref="D376:F377"/>
    <mergeCell ref="D380:F382"/>
    <mergeCell ref="E703:H703"/>
  </mergeCells>
  <dataValidations count="1">
    <dataValidation type="whole" errorStyle="warning" allowBlank="1" showInputMessage="1" showErrorMessage="1" errorTitle="samo številke dovoljene!" error="samo številke dovoljene!" promptTitle="samo številke dovoljene!" sqref="G1047:G1052 JC1047:JC1052 SY1047:SY1052 ACU1047:ACU1052 AMQ1047:AMQ1052 AWM1047:AWM1052 BGI1047:BGI1052 BQE1047:BQE1052 CAA1047:CAA1052 CJW1047:CJW1052 CTS1047:CTS1052 DDO1047:DDO1052 DNK1047:DNK1052 DXG1047:DXG1052 EHC1047:EHC1052 EQY1047:EQY1052 FAU1047:FAU1052 FKQ1047:FKQ1052 FUM1047:FUM1052 GEI1047:GEI1052 GOE1047:GOE1052 GYA1047:GYA1052 HHW1047:HHW1052 HRS1047:HRS1052 IBO1047:IBO1052 ILK1047:ILK1052 IVG1047:IVG1052 JFC1047:JFC1052 JOY1047:JOY1052 JYU1047:JYU1052 KIQ1047:KIQ1052 KSM1047:KSM1052 LCI1047:LCI1052 LME1047:LME1052 LWA1047:LWA1052 MFW1047:MFW1052 MPS1047:MPS1052 MZO1047:MZO1052 NJK1047:NJK1052 NTG1047:NTG1052 ODC1047:ODC1052 OMY1047:OMY1052 OWU1047:OWU1052 PGQ1047:PGQ1052 PQM1047:PQM1052 QAI1047:QAI1052 QKE1047:QKE1052 QUA1047:QUA1052 RDW1047:RDW1052 RNS1047:RNS1052 RXO1047:RXO1052 SHK1047:SHK1052 SRG1047:SRG1052 TBC1047:TBC1052 TKY1047:TKY1052 TUU1047:TUU1052 UEQ1047:UEQ1052 UOM1047:UOM1052 UYI1047:UYI1052 VIE1047:VIE1052 VSA1047:VSA1052 WBW1047:WBW1052 WLS1047:WLS1052 WVO1047:WVO1052 G66583:G66588 JC66583:JC66588 SY66583:SY66588 ACU66583:ACU66588 AMQ66583:AMQ66588 AWM66583:AWM66588 BGI66583:BGI66588 BQE66583:BQE66588 CAA66583:CAA66588 CJW66583:CJW66588 CTS66583:CTS66588 DDO66583:DDO66588 DNK66583:DNK66588 DXG66583:DXG66588 EHC66583:EHC66588 EQY66583:EQY66588 FAU66583:FAU66588 FKQ66583:FKQ66588 FUM66583:FUM66588 GEI66583:GEI66588 GOE66583:GOE66588 GYA66583:GYA66588 HHW66583:HHW66588 HRS66583:HRS66588 IBO66583:IBO66588 ILK66583:ILK66588 IVG66583:IVG66588 JFC66583:JFC66588 JOY66583:JOY66588 JYU66583:JYU66588 KIQ66583:KIQ66588 KSM66583:KSM66588 LCI66583:LCI66588 LME66583:LME66588 LWA66583:LWA66588 MFW66583:MFW66588 MPS66583:MPS66588 MZO66583:MZO66588 NJK66583:NJK66588 NTG66583:NTG66588 ODC66583:ODC66588 OMY66583:OMY66588 OWU66583:OWU66588 PGQ66583:PGQ66588 PQM66583:PQM66588 QAI66583:QAI66588 QKE66583:QKE66588 QUA66583:QUA66588 RDW66583:RDW66588 RNS66583:RNS66588 RXO66583:RXO66588 SHK66583:SHK66588 SRG66583:SRG66588 TBC66583:TBC66588 TKY66583:TKY66588 TUU66583:TUU66588 UEQ66583:UEQ66588 UOM66583:UOM66588 UYI66583:UYI66588 VIE66583:VIE66588 VSA66583:VSA66588 WBW66583:WBW66588 WLS66583:WLS66588 WVO66583:WVO66588 G132119:G132124 JC132119:JC132124 SY132119:SY132124 ACU132119:ACU132124 AMQ132119:AMQ132124 AWM132119:AWM132124 BGI132119:BGI132124 BQE132119:BQE132124 CAA132119:CAA132124 CJW132119:CJW132124 CTS132119:CTS132124 DDO132119:DDO132124 DNK132119:DNK132124 DXG132119:DXG132124 EHC132119:EHC132124 EQY132119:EQY132124 FAU132119:FAU132124 FKQ132119:FKQ132124 FUM132119:FUM132124 GEI132119:GEI132124 GOE132119:GOE132124 GYA132119:GYA132124 HHW132119:HHW132124 HRS132119:HRS132124 IBO132119:IBO132124 ILK132119:ILK132124 IVG132119:IVG132124 JFC132119:JFC132124 JOY132119:JOY132124 JYU132119:JYU132124 KIQ132119:KIQ132124 KSM132119:KSM132124 LCI132119:LCI132124 LME132119:LME132124 LWA132119:LWA132124 MFW132119:MFW132124 MPS132119:MPS132124 MZO132119:MZO132124 NJK132119:NJK132124 NTG132119:NTG132124 ODC132119:ODC132124 OMY132119:OMY132124 OWU132119:OWU132124 PGQ132119:PGQ132124 PQM132119:PQM132124 QAI132119:QAI132124 QKE132119:QKE132124 QUA132119:QUA132124 RDW132119:RDW132124 RNS132119:RNS132124 RXO132119:RXO132124 SHK132119:SHK132124 SRG132119:SRG132124 TBC132119:TBC132124 TKY132119:TKY132124 TUU132119:TUU132124 UEQ132119:UEQ132124 UOM132119:UOM132124 UYI132119:UYI132124 VIE132119:VIE132124 VSA132119:VSA132124 WBW132119:WBW132124 WLS132119:WLS132124 WVO132119:WVO132124 G197655:G197660 JC197655:JC197660 SY197655:SY197660 ACU197655:ACU197660 AMQ197655:AMQ197660 AWM197655:AWM197660 BGI197655:BGI197660 BQE197655:BQE197660 CAA197655:CAA197660 CJW197655:CJW197660 CTS197655:CTS197660 DDO197655:DDO197660 DNK197655:DNK197660 DXG197655:DXG197660 EHC197655:EHC197660 EQY197655:EQY197660 FAU197655:FAU197660 FKQ197655:FKQ197660 FUM197655:FUM197660 GEI197655:GEI197660 GOE197655:GOE197660 GYA197655:GYA197660 HHW197655:HHW197660 HRS197655:HRS197660 IBO197655:IBO197660 ILK197655:ILK197660 IVG197655:IVG197660 JFC197655:JFC197660 JOY197655:JOY197660 JYU197655:JYU197660 KIQ197655:KIQ197660 KSM197655:KSM197660 LCI197655:LCI197660 LME197655:LME197660 LWA197655:LWA197660 MFW197655:MFW197660 MPS197655:MPS197660 MZO197655:MZO197660 NJK197655:NJK197660 NTG197655:NTG197660 ODC197655:ODC197660 OMY197655:OMY197660 OWU197655:OWU197660 PGQ197655:PGQ197660 PQM197655:PQM197660 QAI197655:QAI197660 QKE197655:QKE197660 QUA197655:QUA197660 RDW197655:RDW197660 RNS197655:RNS197660 RXO197655:RXO197660 SHK197655:SHK197660 SRG197655:SRG197660 TBC197655:TBC197660 TKY197655:TKY197660 TUU197655:TUU197660 UEQ197655:UEQ197660 UOM197655:UOM197660 UYI197655:UYI197660 VIE197655:VIE197660 VSA197655:VSA197660 WBW197655:WBW197660 WLS197655:WLS197660 WVO197655:WVO197660 G263191:G263196 JC263191:JC263196 SY263191:SY263196 ACU263191:ACU263196 AMQ263191:AMQ263196 AWM263191:AWM263196 BGI263191:BGI263196 BQE263191:BQE263196 CAA263191:CAA263196 CJW263191:CJW263196 CTS263191:CTS263196 DDO263191:DDO263196 DNK263191:DNK263196 DXG263191:DXG263196 EHC263191:EHC263196 EQY263191:EQY263196 FAU263191:FAU263196 FKQ263191:FKQ263196 FUM263191:FUM263196 GEI263191:GEI263196 GOE263191:GOE263196 GYA263191:GYA263196 HHW263191:HHW263196 HRS263191:HRS263196 IBO263191:IBO263196 ILK263191:ILK263196 IVG263191:IVG263196 JFC263191:JFC263196 JOY263191:JOY263196 JYU263191:JYU263196 KIQ263191:KIQ263196 KSM263191:KSM263196 LCI263191:LCI263196 LME263191:LME263196 LWA263191:LWA263196 MFW263191:MFW263196 MPS263191:MPS263196 MZO263191:MZO263196 NJK263191:NJK263196 NTG263191:NTG263196 ODC263191:ODC263196 OMY263191:OMY263196 OWU263191:OWU263196 PGQ263191:PGQ263196 PQM263191:PQM263196 QAI263191:QAI263196 QKE263191:QKE263196 QUA263191:QUA263196 RDW263191:RDW263196 RNS263191:RNS263196 RXO263191:RXO263196 SHK263191:SHK263196 SRG263191:SRG263196 TBC263191:TBC263196 TKY263191:TKY263196 TUU263191:TUU263196 UEQ263191:UEQ263196 UOM263191:UOM263196 UYI263191:UYI263196 VIE263191:VIE263196 VSA263191:VSA263196 WBW263191:WBW263196 WLS263191:WLS263196 WVO263191:WVO263196 G328727:G328732 JC328727:JC328732 SY328727:SY328732 ACU328727:ACU328732 AMQ328727:AMQ328732 AWM328727:AWM328732 BGI328727:BGI328732 BQE328727:BQE328732 CAA328727:CAA328732 CJW328727:CJW328732 CTS328727:CTS328732 DDO328727:DDO328732 DNK328727:DNK328732 DXG328727:DXG328732 EHC328727:EHC328732 EQY328727:EQY328732 FAU328727:FAU328732 FKQ328727:FKQ328732 FUM328727:FUM328732 GEI328727:GEI328732 GOE328727:GOE328732 GYA328727:GYA328732 HHW328727:HHW328732 HRS328727:HRS328732 IBO328727:IBO328732 ILK328727:ILK328732 IVG328727:IVG328732 JFC328727:JFC328732 JOY328727:JOY328732 JYU328727:JYU328732 KIQ328727:KIQ328732 KSM328727:KSM328732 LCI328727:LCI328732 LME328727:LME328732 LWA328727:LWA328732 MFW328727:MFW328732 MPS328727:MPS328732 MZO328727:MZO328732 NJK328727:NJK328732 NTG328727:NTG328732 ODC328727:ODC328732 OMY328727:OMY328732 OWU328727:OWU328732 PGQ328727:PGQ328732 PQM328727:PQM328732 QAI328727:QAI328732 QKE328727:QKE328732 QUA328727:QUA328732 RDW328727:RDW328732 RNS328727:RNS328732 RXO328727:RXO328732 SHK328727:SHK328732 SRG328727:SRG328732 TBC328727:TBC328732 TKY328727:TKY328732 TUU328727:TUU328732 UEQ328727:UEQ328732 UOM328727:UOM328732 UYI328727:UYI328732 VIE328727:VIE328732 VSA328727:VSA328732 WBW328727:WBW328732 WLS328727:WLS328732 WVO328727:WVO328732 G394263:G394268 JC394263:JC394268 SY394263:SY394268 ACU394263:ACU394268 AMQ394263:AMQ394268 AWM394263:AWM394268 BGI394263:BGI394268 BQE394263:BQE394268 CAA394263:CAA394268 CJW394263:CJW394268 CTS394263:CTS394268 DDO394263:DDO394268 DNK394263:DNK394268 DXG394263:DXG394268 EHC394263:EHC394268 EQY394263:EQY394268 FAU394263:FAU394268 FKQ394263:FKQ394268 FUM394263:FUM394268 GEI394263:GEI394268 GOE394263:GOE394268 GYA394263:GYA394268 HHW394263:HHW394268 HRS394263:HRS394268 IBO394263:IBO394268 ILK394263:ILK394268 IVG394263:IVG394268 JFC394263:JFC394268 JOY394263:JOY394268 JYU394263:JYU394268 KIQ394263:KIQ394268 KSM394263:KSM394268 LCI394263:LCI394268 LME394263:LME394268 LWA394263:LWA394268 MFW394263:MFW394268 MPS394263:MPS394268 MZO394263:MZO394268 NJK394263:NJK394268 NTG394263:NTG394268 ODC394263:ODC394268 OMY394263:OMY394268 OWU394263:OWU394268 PGQ394263:PGQ394268 PQM394263:PQM394268 QAI394263:QAI394268 QKE394263:QKE394268 QUA394263:QUA394268 RDW394263:RDW394268 RNS394263:RNS394268 RXO394263:RXO394268 SHK394263:SHK394268 SRG394263:SRG394268 TBC394263:TBC394268 TKY394263:TKY394268 TUU394263:TUU394268 UEQ394263:UEQ394268 UOM394263:UOM394268 UYI394263:UYI394268 VIE394263:VIE394268 VSA394263:VSA394268 WBW394263:WBW394268 WLS394263:WLS394268 WVO394263:WVO394268 G459799:G459804 JC459799:JC459804 SY459799:SY459804 ACU459799:ACU459804 AMQ459799:AMQ459804 AWM459799:AWM459804 BGI459799:BGI459804 BQE459799:BQE459804 CAA459799:CAA459804 CJW459799:CJW459804 CTS459799:CTS459804 DDO459799:DDO459804 DNK459799:DNK459804 DXG459799:DXG459804 EHC459799:EHC459804 EQY459799:EQY459804 FAU459799:FAU459804 FKQ459799:FKQ459804 FUM459799:FUM459804 GEI459799:GEI459804 GOE459799:GOE459804 GYA459799:GYA459804 HHW459799:HHW459804 HRS459799:HRS459804 IBO459799:IBO459804 ILK459799:ILK459804 IVG459799:IVG459804 JFC459799:JFC459804 JOY459799:JOY459804 JYU459799:JYU459804 KIQ459799:KIQ459804 KSM459799:KSM459804 LCI459799:LCI459804 LME459799:LME459804 LWA459799:LWA459804 MFW459799:MFW459804 MPS459799:MPS459804 MZO459799:MZO459804 NJK459799:NJK459804 NTG459799:NTG459804 ODC459799:ODC459804 OMY459799:OMY459804 OWU459799:OWU459804 PGQ459799:PGQ459804 PQM459799:PQM459804 QAI459799:QAI459804 QKE459799:QKE459804 QUA459799:QUA459804 RDW459799:RDW459804 RNS459799:RNS459804 RXO459799:RXO459804 SHK459799:SHK459804 SRG459799:SRG459804 TBC459799:TBC459804 TKY459799:TKY459804 TUU459799:TUU459804 UEQ459799:UEQ459804 UOM459799:UOM459804 UYI459799:UYI459804 VIE459799:VIE459804 VSA459799:VSA459804 WBW459799:WBW459804 WLS459799:WLS459804 WVO459799:WVO459804 G525335:G525340 JC525335:JC525340 SY525335:SY525340 ACU525335:ACU525340 AMQ525335:AMQ525340 AWM525335:AWM525340 BGI525335:BGI525340 BQE525335:BQE525340 CAA525335:CAA525340 CJW525335:CJW525340 CTS525335:CTS525340 DDO525335:DDO525340 DNK525335:DNK525340 DXG525335:DXG525340 EHC525335:EHC525340 EQY525335:EQY525340 FAU525335:FAU525340 FKQ525335:FKQ525340 FUM525335:FUM525340 GEI525335:GEI525340 GOE525335:GOE525340 GYA525335:GYA525340 HHW525335:HHW525340 HRS525335:HRS525340 IBO525335:IBO525340 ILK525335:ILK525340 IVG525335:IVG525340 JFC525335:JFC525340 JOY525335:JOY525340 JYU525335:JYU525340 KIQ525335:KIQ525340 KSM525335:KSM525340 LCI525335:LCI525340 LME525335:LME525340 LWA525335:LWA525340 MFW525335:MFW525340 MPS525335:MPS525340 MZO525335:MZO525340 NJK525335:NJK525340 NTG525335:NTG525340 ODC525335:ODC525340 OMY525335:OMY525340 OWU525335:OWU525340 PGQ525335:PGQ525340 PQM525335:PQM525340 QAI525335:QAI525340 QKE525335:QKE525340 QUA525335:QUA525340 RDW525335:RDW525340 RNS525335:RNS525340 RXO525335:RXO525340 SHK525335:SHK525340 SRG525335:SRG525340 TBC525335:TBC525340 TKY525335:TKY525340 TUU525335:TUU525340 UEQ525335:UEQ525340 UOM525335:UOM525340 UYI525335:UYI525340 VIE525335:VIE525340 VSA525335:VSA525340 WBW525335:WBW525340 WLS525335:WLS525340 WVO525335:WVO525340 G590871:G590876 JC590871:JC590876 SY590871:SY590876 ACU590871:ACU590876 AMQ590871:AMQ590876 AWM590871:AWM590876 BGI590871:BGI590876 BQE590871:BQE590876 CAA590871:CAA590876 CJW590871:CJW590876 CTS590871:CTS590876 DDO590871:DDO590876 DNK590871:DNK590876 DXG590871:DXG590876 EHC590871:EHC590876 EQY590871:EQY590876 FAU590871:FAU590876 FKQ590871:FKQ590876 FUM590871:FUM590876 GEI590871:GEI590876 GOE590871:GOE590876 GYA590871:GYA590876 HHW590871:HHW590876 HRS590871:HRS590876 IBO590871:IBO590876 ILK590871:ILK590876 IVG590871:IVG590876 JFC590871:JFC590876 JOY590871:JOY590876 JYU590871:JYU590876 KIQ590871:KIQ590876 KSM590871:KSM590876 LCI590871:LCI590876 LME590871:LME590876 LWA590871:LWA590876 MFW590871:MFW590876 MPS590871:MPS590876 MZO590871:MZO590876 NJK590871:NJK590876 NTG590871:NTG590876 ODC590871:ODC590876 OMY590871:OMY590876 OWU590871:OWU590876 PGQ590871:PGQ590876 PQM590871:PQM590876 QAI590871:QAI590876 QKE590871:QKE590876 QUA590871:QUA590876 RDW590871:RDW590876 RNS590871:RNS590876 RXO590871:RXO590876 SHK590871:SHK590876 SRG590871:SRG590876 TBC590871:TBC590876 TKY590871:TKY590876 TUU590871:TUU590876 UEQ590871:UEQ590876 UOM590871:UOM590876 UYI590871:UYI590876 VIE590871:VIE590876 VSA590871:VSA590876 WBW590871:WBW590876 WLS590871:WLS590876 WVO590871:WVO590876 G656407:G656412 JC656407:JC656412 SY656407:SY656412 ACU656407:ACU656412 AMQ656407:AMQ656412 AWM656407:AWM656412 BGI656407:BGI656412 BQE656407:BQE656412 CAA656407:CAA656412 CJW656407:CJW656412 CTS656407:CTS656412 DDO656407:DDO656412 DNK656407:DNK656412 DXG656407:DXG656412 EHC656407:EHC656412 EQY656407:EQY656412 FAU656407:FAU656412 FKQ656407:FKQ656412 FUM656407:FUM656412 GEI656407:GEI656412 GOE656407:GOE656412 GYA656407:GYA656412 HHW656407:HHW656412 HRS656407:HRS656412 IBO656407:IBO656412 ILK656407:ILK656412 IVG656407:IVG656412 JFC656407:JFC656412 JOY656407:JOY656412 JYU656407:JYU656412 KIQ656407:KIQ656412 KSM656407:KSM656412 LCI656407:LCI656412 LME656407:LME656412 LWA656407:LWA656412 MFW656407:MFW656412 MPS656407:MPS656412 MZO656407:MZO656412 NJK656407:NJK656412 NTG656407:NTG656412 ODC656407:ODC656412 OMY656407:OMY656412 OWU656407:OWU656412 PGQ656407:PGQ656412 PQM656407:PQM656412 QAI656407:QAI656412 QKE656407:QKE656412 QUA656407:QUA656412 RDW656407:RDW656412 RNS656407:RNS656412 RXO656407:RXO656412 SHK656407:SHK656412 SRG656407:SRG656412 TBC656407:TBC656412 TKY656407:TKY656412 TUU656407:TUU656412 UEQ656407:UEQ656412 UOM656407:UOM656412 UYI656407:UYI656412 VIE656407:VIE656412 VSA656407:VSA656412 WBW656407:WBW656412 WLS656407:WLS656412 WVO656407:WVO656412 G721943:G721948 JC721943:JC721948 SY721943:SY721948 ACU721943:ACU721948 AMQ721943:AMQ721948 AWM721943:AWM721948 BGI721943:BGI721948 BQE721943:BQE721948 CAA721943:CAA721948 CJW721943:CJW721948 CTS721943:CTS721948 DDO721943:DDO721948 DNK721943:DNK721948 DXG721943:DXG721948 EHC721943:EHC721948 EQY721943:EQY721948 FAU721943:FAU721948 FKQ721943:FKQ721948 FUM721943:FUM721948 GEI721943:GEI721948 GOE721943:GOE721948 GYA721943:GYA721948 HHW721943:HHW721948 HRS721943:HRS721948 IBO721943:IBO721948 ILK721943:ILK721948 IVG721943:IVG721948 JFC721943:JFC721948 JOY721943:JOY721948 JYU721943:JYU721948 KIQ721943:KIQ721948 KSM721943:KSM721948 LCI721943:LCI721948 LME721943:LME721948 LWA721943:LWA721948 MFW721943:MFW721948 MPS721943:MPS721948 MZO721943:MZO721948 NJK721943:NJK721948 NTG721943:NTG721948 ODC721943:ODC721948 OMY721943:OMY721948 OWU721943:OWU721948 PGQ721943:PGQ721948 PQM721943:PQM721948 QAI721943:QAI721948 QKE721943:QKE721948 QUA721943:QUA721948 RDW721943:RDW721948 RNS721943:RNS721948 RXO721943:RXO721948 SHK721943:SHK721948 SRG721943:SRG721948 TBC721943:TBC721948 TKY721943:TKY721948 TUU721943:TUU721948 UEQ721943:UEQ721948 UOM721943:UOM721948 UYI721943:UYI721948 VIE721943:VIE721948 VSA721943:VSA721948 WBW721943:WBW721948 WLS721943:WLS721948 WVO721943:WVO721948 G787479:G787484 JC787479:JC787484 SY787479:SY787484 ACU787479:ACU787484 AMQ787479:AMQ787484 AWM787479:AWM787484 BGI787479:BGI787484 BQE787479:BQE787484 CAA787479:CAA787484 CJW787479:CJW787484 CTS787479:CTS787484 DDO787479:DDO787484 DNK787479:DNK787484 DXG787479:DXG787484 EHC787479:EHC787484 EQY787479:EQY787484 FAU787479:FAU787484 FKQ787479:FKQ787484 FUM787479:FUM787484 GEI787479:GEI787484 GOE787479:GOE787484 GYA787479:GYA787484 HHW787479:HHW787484 HRS787479:HRS787484 IBO787479:IBO787484 ILK787479:ILK787484 IVG787479:IVG787484 JFC787479:JFC787484 JOY787479:JOY787484 JYU787479:JYU787484 KIQ787479:KIQ787484 KSM787479:KSM787484 LCI787479:LCI787484 LME787479:LME787484 LWA787479:LWA787484 MFW787479:MFW787484 MPS787479:MPS787484 MZO787479:MZO787484 NJK787479:NJK787484 NTG787479:NTG787484 ODC787479:ODC787484 OMY787479:OMY787484 OWU787479:OWU787484 PGQ787479:PGQ787484 PQM787479:PQM787484 QAI787479:QAI787484 QKE787479:QKE787484 QUA787479:QUA787484 RDW787479:RDW787484 RNS787479:RNS787484 RXO787479:RXO787484 SHK787479:SHK787484 SRG787479:SRG787484 TBC787479:TBC787484 TKY787479:TKY787484 TUU787479:TUU787484 UEQ787479:UEQ787484 UOM787479:UOM787484 UYI787479:UYI787484 VIE787479:VIE787484 VSA787479:VSA787484 WBW787479:WBW787484 WLS787479:WLS787484 WVO787479:WVO787484 G853015:G853020 JC853015:JC853020 SY853015:SY853020 ACU853015:ACU853020 AMQ853015:AMQ853020 AWM853015:AWM853020 BGI853015:BGI853020 BQE853015:BQE853020 CAA853015:CAA853020 CJW853015:CJW853020 CTS853015:CTS853020 DDO853015:DDO853020 DNK853015:DNK853020 DXG853015:DXG853020 EHC853015:EHC853020 EQY853015:EQY853020 FAU853015:FAU853020 FKQ853015:FKQ853020 FUM853015:FUM853020 GEI853015:GEI853020 GOE853015:GOE853020 GYA853015:GYA853020 HHW853015:HHW853020 HRS853015:HRS853020 IBO853015:IBO853020 ILK853015:ILK853020 IVG853015:IVG853020 JFC853015:JFC853020 JOY853015:JOY853020 JYU853015:JYU853020 KIQ853015:KIQ853020 KSM853015:KSM853020 LCI853015:LCI853020 LME853015:LME853020 LWA853015:LWA853020 MFW853015:MFW853020 MPS853015:MPS853020 MZO853015:MZO853020 NJK853015:NJK853020 NTG853015:NTG853020 ODC853015:ODC853020 OMY853015:OMY853020 OWU853015:OWU853020 PGQ853015:PGQ853020 PQM853015:PQM853020 QAI853015:QAI853020 QKE853015:QKE853020 QUA853015:QUA853020 RDW853015:RDW853020 RNS853015:RNS853020 RXO853015:RXO853020 SHK853015:SHK853020 SRG853015:SRG853020 TBC853015:TBC853020 TKY853015:TKY853020 TUU853015:TUU853020 UEQ853015:UEQ853020 UOM853015:UOM853020 UYI853015:UYI853020 VIE853015:VIE853020 VSA853015:VSA853020 WBW853015:WBW853020 WLS853015:WLS853020 WVO853015:WVO853020 G918551:G918556 JC918551:JC918556 SY918551:SY918556 ACU918551:ACU918556 AMQ918551:AMQ918556 AWM918551:AWM918556 BGI918551:BGI918556 BQE918551:BQE918556 CAA918551:CAA918556 CJW918551:CJW918556 CTS918551:CTS918556 DDO918551:DDO918556 DNK918551:DNK918556 DXG918551:DXG918556 EHC918551:EHC918556 EQY918551:EQY918556 FAU918551:FAU918556 FKQ918551:FKQ918556 FUM918551:FUM918556 GEI918551:GEI918556 GOE918551:GOE918556 GYA918551:GYA918556 HHW918551:HHW918556 HRS918551:HRS918556 IBO918551:IBO918556 ILK918551:ILK918556 IVG918551:IVG918556 JFC918551:JFC918556 JOY918551:JOY918556 JYU918551:JYU918556 KIQ918551:KIQ918556 KSM918551:KSM918556 LCI918551:LCI918556 LME918551:LME918556 LWA918551:LWA918556 MFW918551:MFW918556 MPS918551:MPS918556 MZO918551:MZO918556 NJK918551:NJK918556 NTG918551:NTG918556 ODC918551:ODC918556 OMY918551:OMY918556 OWU918551:OWU918556 PGQ918551:PGQ918556 PQM918551:PQM918556 QAI918551:QAI918556 QKE918551:QKE918556 QUA918551:QUA918556 RDW918551:RDW918556 RNS918551:RNS918556 RXO918551:RXO918556 SHK918551:SHK918556 SRG918551:SRG918556 TBC918551:TBC918556 TKY918551:TKY918556 TUU918551:TUU918556 UEQ918551:UEQ918556 UOM918551:UOM918556 UYI918551:UYI918556 VIE918551:VIE918556 VSA918551:VSA918556 WBW918551:WBW918556 WLS918551:WLS918556 WVO918551:WVO918556 G984087:G984092 JC984087:JC984092 SY984087:SY984092 ACU984087:ACU984092 AMQ984087:AMQ984092 AWM984087:AWM984092 BGI984087:BGI984092 BQE984087:BQE984092 CAA984087:CAA984092 CJW984087:CJW984092 CTS984087:CTS984092 DDO984087:DDO984092 DNK984087:DNK984092 DXG984087:DXG984092 EHC984087:EHC984092 EQY984087:EQY984092 FAU984087:FAU984092 FKQ984087:FKQ984092 FUM984087:FUM984092 GEI984087:GEI984092 GOE984087:GOE984092 GYA984087:GYA984092 HHW984087:HHW984092 HRS984087:HRS984092 IBO984087:IBO984092 ILK984087:ILK984092 IVG984087:IVG984092 JFC984087:JFC984092 JOY984087:JOY984092 JYU984087:JYU984092 KIQ984087:KIQ984092 KSM984087:KSM984092 LCI984087:LCI984092 LME984087:LME984092 LWA984087:LWA984092 MFW984087:MFW984092 MPS984087:MPS984092 MZO984087:MZO984092 NJK984087:NJK984092 NTG984087:NTG984092 ODC984087:ODC984092 OMY984087:OMY984092 OWU984087:OWU984092 PGQ984087:PGQ984092 PQM984087:PQM984092 QAI984087:QAI984092 QKE984087:QKE984092 QUA984087:QUA984092 RDW984087:RDW984092 RNS984087:RNS984092 RXO984087:RXO984092 SHK984087:SHK984092 SRG984087:SRG984092 TBC984087:TBC984092 TKY984087:TKY984092 TUU984087:TUU984092 UEQ984087:UEQ984092 UOM984087:UOM984092 UYI984087:UYI984092 VIE984087:VIE984092 VSA984087:VSA984092 WBW984087:WBW984092 WLS984087:WLS984092 WVO984087:WVO984092 G1044 JC1044 SY1044 ACU1044 AMQ1044 AWM1044 BGI1044 BQE1044 CAA1044 CJW1044 CTS1044 DDO1044 DNK1044 DXG1044 EHC1044 EQY1044 FAU1044 FKQ1044 FUM1044 GEI1044 GOE1044 GYA1044 HHW1044 HRS1044 IBO1044 ILK1044 IVG1044 JFC1044 JOY1044 JYU1044 KIQ1044 KSM1044 LCI1044 LME1044 LWA1044 MFW1044 MPS1044 MZO1044 NJK1044 NTG1044 ODC1044 OMY1044 OWU1044 PGQ1044 PQM1044 QAI1044 QKE1044 QUA1044 RDW1044 RNS1044 RXO1044 SHK1044 SRG1044 TBC1044 TKY1044 TUU1044 UEQ1044 UOM1044 UYI1044 VIE1044 VSA1044 WBW1044 WLS1044 WVO1044 G66580 JC66580 SY66580 ACU66580 AMQ66580 AWM66580 BGI66580 BQE66580 CAA66580 CJW66580 CTS66580 DDO66580 DNK66580 DXG66580 EHC66580 EQY66580 FAU66580 FKQ66580 FUM66580 GEI66580 GOE66580 GYA66580 HHW66580 HRS66580 IBO66580 ILK66580 IVG66580 JFC66580 JOY66580 JYU66580 KIQ66580 KSM66580 LCI66580 LME66580 LWA66580 MFW66580 MPS66580 MZO66580 NJK66580 NTG66580 ODC66580 OMY66580 OWU66580 PGQ66580 PQM66580 QAI66580 QKE66580 QUA66580 RDW66580 RNS66580 RXO66580 SHK66580 SRG66580 TBC66580 TKY66580 TUU66580 UEQ66580 UOM66580 UYI66580 VIE66580 VSA66580 WBW66580 WLS66580 WVO66580 G132116 JC132116 SY132116 ACU132116 AMQ132116 AWM132116 BGI132116 BQE132116 CAA132116 CJW132116 CTS132116 DDO132116 DNK132116 DXG132116 EHC132116 EQY132116 FAU132116 FKQ132116 FUM132116 GEI132116 GOE132116 GYA132116 HHW132116 HRS132116 IBO132116 ILK132116 IVG132116 JFC132116 JOY132116 JYU132116 KIQ132116 KSM132116 LCI132116 LME132116 LWA132116 MFW132116 MPS132116 MZO132116 NJK132116 NTG132116 ODC132116 OMY132116 OWU132116 PGQ132116 PQM132116 QAI132116 QKE132116 QUA132116 RDW132116 RNS132116 RXO132116 SHK132116 SRG132116 TBC132116 TKY132116 TUU132116 UEQ132116 UOM132116 UYI132116 VIE132116 VSA132116 WBW132116 WLS132116 WVO132116 G197652 JC197652 SY197652 ACU197652 AMQ197652 AWM197652 BGI197652 BQE197652 CAA197652 CJW197652 CTS197652 DDO197652 DNK197652 DXG197652 EHC197652 EQY197652 FAU197652 FKQ197652 FUM197652 GEI197652 GOE197652 GYA197652 HHW197652 HRS197652 IBO197652 ILK197652 IVG197652 JFC197652 JOY197652 JYU197652 KIQ197652 KSM197652 LCI197652 LME197652 LWA197652 MFW197652 MPS197652 MZO197652 NJK197652 NTG197652 ODC197652 OMY197652 OWU197652 PGQ197652 PQM197652 QAI197652 QKE197652 QUA197652 RDW197652 RNS197652 RXO197652 SHK197652 SRG197652 TBC197652 TKY197652 TUU197652 UEQ197652 UOM197652 UYI197652 VIE197652 VSA197652 WBW197652 WLS197652 WVO197652 G263188 JC263188 SY263188 ACU263188 AMQ263188 AWM263188 BGI263188 BQE263188 CAA263188 CJW263188 CTS263188 DDO263188 DNK263188 DXG263188 EHC263188 EQY263188 FAU263188 FKQ263188 FUM263188 GEI263188 GOE263188 GYA263188 HHW263188 HRS263188 IBO263188 ILK263188 IVG263188 JFC263188 JOY263188 JYU263188 KIQ263188 KSM263188 LCI263188 LME263188 LWA263188 MFW263188 MPS263188 MZO263188 NJK263188 NTG263188 ODC263188 OMY263188 OWU263188 PGQ263188 PQM263188 QAI263188 QKE263188 QUA263188 RDW263188 RNS263188 RXO263188 SHK263188 SRG263188 TBC263188 TKY263188 TUU263188 UEQ263188 UOM263188 UYI263188 VIE263188 VSA263188 WBW263188 WLS263188 WVO263188 G328724 JC328724 SY328724 ACU328724 AMQ328724 AWM328724 BGI328724 BQE328724 CAA328724 CJW328724 CTS328724 DDO328724 DNK328724 DXG328724 EHC328724 EQY328724 FAU328724 FKQ328724 FUM328724 GEI328724 GOE328724 GYA328724 HHW328724 HRS328724 IBO328724 ILK328724 IVG328724 JFC328724 JOY328724 JYU328724 KIQ328724 KSM328724 LCI328724 LME328724 LWA328724 MFW328724 MPS328724 MZO328724 NJK328724 NTG328724 ODC328724 OMY328724 OWU328724 PGQ328724 PQM328724 QAI328724 QKE328724 QUA328724 RDW328724 RNS328724 RXO328724 SHK328724 SRG328724 TBC328724 TKY328724 TUU328724 UEQ328724 UOM328724 UYI328724 VIE328724 VSA328724 WBW328724 WLS328724 WVO328724 G394260 JC394260 SY394260 ACU394260 AMQ394260 AWM394260 BGI394260 BQE394260 CAA394260 CJW394260 CTS394260 DDO394260 DNK394260 DXG394260 EHC394260 EQY394260 FAU394260 FKQ394260 FUM394260 GEI394260 GOE394260 GYA394260 HHW394260 HRS394260 IBO394260 ILK394260 IVG394260 JFC394260 JOY394260 JYU394260 KIQ394260 KSM394260 LCI394260 LME394260 LWA394260 MFW394260 MPS394260 MZO394260 NJK394260 NTG394260 ODC394260 OMY394260 OWU394260 PGQ394260 PQM394260 QAI394260 QKE394260 QUA394260 RDW394260 RNS394260 RXO394260 SHK394260 SRG394260 TBC394260 TKY394260 TUU394260 UEQ394260 UOM394260 UYI394260 VIE394260 VSA394260 WBW394260 WLS394260 WVO394260 G459796 JC459796 SY459796 ACU459796 AMQ459796 AWM459796 BGI459796 BQE459796 CAA459796 CJW459796 CTS459796 DDO459796 DNK459796 DXG459796 EHC459796 EQY459796 FAU459796 FKQ459796 FUM459796 GEI459796 GOE459796 GYA459796 HHW459796 HRS459796 IBO459796 ILK459796 IVG459796 JFC459796 JOY459796 JYU459796 KIQ459796 KSM459796 LCI459796 LME459796 LWA459796 MFW459796 MPS459796 MZO459796 NJK459796 NTG459796 ODC459796 OMY459796 OWU459796 PGQ459796 PQM459796 QAI459796 QKE459796 QUA459796 RDW459796 RNS459796 RXO459796 SHK459796 SRG459796 TBC459796 TKY459796 TUU459796 UEQ459796 UOM459796 UYI459796 VIE459796 VSA459796 WBW459796 WLS459796 WVO459796 G525332 JC525332 SY525332 ACU525332 AMQ525332 AWM525332 BGI525332 BQE525332 CAA525332 CJW525332 CTS525332 DDO525332 DNK525332 DXG525332 EHC525332 EQY525332 FAU525332 FKQ525332 FUM525332 GEI525332 GOE525332 GYA525332 HHW525332 HRS525332 IBO525332 ILK525332 IVG525332 JFC525332 JOY525332 JYU525332 KIQ525332 KSM525332 LCI525332 LME525332 LWA525332 MFW525332 MPS525332 MZO525332 NJK525332 NTG525332 ODC525332 OMY525332 OWU525332 PGQ525332 PQM525332 QAI525332 QKE525332 QUA525332 RDW525332 RNS525332 RXO525332 SHK525332 SRG525332 TBC525332 TKY525332 TUU525332 UEQ525332 UOM525332 UYI525332 VIE525332 VSA525332 WBW525332 WLS525332 WVO525332 G590868 JC590868 SY590868 ACU590868 AMQ590868 AWM590868 BGI590868 BQE590868 CAA590868 CJW590868 CTS590868 DDO590868 DNK590868 DXG590868 EHC590868 EQY590868 FAU590868 FKQ590868 FUM590868 GEI590868 GOE590868 GYA590868 HHW590868 HRS590868 IBO590868 ILK590868 IVG590868 JFC590868 JOY590868 JYU590868 KIQ590868 KSM590868 LCI590868 LME590868 LWA590868 MFW590868 MPS590868 MZO590868 NJK590868 NTG590868 ODC590868 OMY590868 OWU590868 PGQ590868 PQM590868 QAI590868 QKE590868 QUA590868 RDW590868 RNS590868 RXO590868 SHK590868 SRG590868 TBC590868 TKY590868 TUU590868 UEQ590868 UOM590868 UYI590868 VIE590868 VSA590868 WBW590868 WLS590868 WVO590868 G656404 JC656404 SY656404 ACU656404 AMQ656404 AWM656404 BGI656404 BQE656404 CAA656404 CJW656404 CTS656404 DDO656404 DNK656404 DXG656404 EHC656404 EQY656404 FAU656404 FKQ656404 FUM656404 GEI656404 GOE656404 GYA656404 HHW656404 HRS656404 IBO656404 ILK656404 IVG656404 JFC656404 JOY656404 JYU656404 KIQ656404 KSM656404 LCI656404 LME656404 LWA656404 MFW656404 MPS656404 MZO656404 NJK656404 NTG656404 ODC656404 OMY656404 OWU656404 PGQ656404 PQM656404 QAI656404 QKE656404 QUA656404 RDW656404 RNS656404 RXO656404 SHK656404 SRG656404 TBC656404 TKY656404 TUU656404 UEQ656404 UOM656404 UYI656404 VIE656404 VSA656404 WBW656404 WLS656404 WVO656404 G721940 JC721940 SY721940 ACU721940 AMQ721940 AWM721940 BGI721940 BQE721940 CAA721940 CJW721940 CTS721940 DDO721940 DNK721940 DXG721940 EHC721940 EQY721940 FAU721940 FKQ721940 FUM721940 GEI721940 GOE721940 GYA721940 HHW721940 HRS721940 IBO721940 ILK721940 IVG721940 JFC721940 JOY721940 JYU721940 KIQ721940 KSM721940 LCI721940 LME721940 LWA721940 MFW721940 MPS721940 MZO721940 NJK721940 NTG721940 ODC721940 OMY721940 OWU721940 PGQ721940 PQM721940 QAI721940 QKE721940 QUA721940 RDW721940 RNS721940 RXO721940 SHK721940 SRG721940 TBC721940 TKY721940 TUU721940 UEQ721940 UOM721940 UYI721940 VIE721940 VSA721940 WBW721940 WLS721940 WVO721940 G787476 JC787476 SY787476 ACU787476 AMQ787476 AWM787476 BGI787476 BQE787476 CAA787476 CJW787476 CTS787476 DDO787476 DNK787476 DXG787476 EHC787476 EQY787476 FAU787476 FKQ787476 FUM787476 GEI787476 GOE787476 GYA787476 HHW787476 HRS787476 IBO787476 ILK787476 IVG787476 JFC787476 JOY787476 JYU787476 KIQ787476 KSM787476 LCI787476 LME787476 LWA787476 MFW787476 MPS787476 MZO787476 NJK787476 NTG787476 ODC787476 OMY787476 OWU787476 PGQ787476 PQM787476 QAI787476 QKE787476 QUA787476 RDW787476 RNS787476 RXO787476 SHK787476 SRG787476 TBC787476 TKY787476 TUU787476 UEQ787476 UOM787476 UYI787476 VIE787476 VSA787476 WBW787476 WLS787476 WVO787476 G853012 JC853012 SY853012 ACU853012 AMQ853012 AWM853012 BGI853012 BQE853012 CAA853012 CJW853012 CTS853012 DDO853012 DNK853012 DXG853012 EHC853012 EQY853012 FAU853012 FKQ853012 FUM853012 GEI853012 GOE853012 GYA853012 HHW853012 HRS853012 IBO853012 ILK853012 IVG853012 JFC853012 JOY853012 JYU853012 KIQ853012 KSM853012 LCI853012 LME853012 LWA853012 MFW853012 MPS853012 MZO853012 NJK853012 NTG853012 ODC853012 OMY853012 OWU853012 PGQ853012 PQM853012 QAI853012 QKE853012 QUA853012 RDW853012 RNS853012 RXO853012 SHK853012 SRG853012 TBC853012 TKY853012 TUU853012 UEQ853012 UOM853012 UYI853012 VIE853012 VSA853012 WBW853012 WLS853012 WVO853012 G918548 JC918548 SY918548 ACU918548 AMQ918548 AWM918548 BGI918548 BQE918548 CAA918548 CJW918548 CTS918548 DDO918548 DNK918548 DXG918548 EHC918548 EQY918548 FAU918548 FKQ918548 FUM918548 GEI918548 GOE918548 GYA918548 HHW918548 HRS918548 IBO918548 ILK918548 IVG918548 JFC918548 JOY918548 JYU918548 KIQ918548 KSM918548 LCI918548 LME918548 LWA918548 MFW918548 MPS918548 MZO918548 NJK918548 NTG918548 ODC918548 OMY918548 OWU918548 PGQ918548 PQM918548 QAI918548 QKE918548 QUA918548 RDW918548 RNS918548 RXO918548 SHK918548 SRG918548 TBC918548 TKY918548 TUU918548 UEQ918548 UOM918548 UYI918548 VIE918548 VSA918548 WBW918548 WLS918548 WVO918548 G984084 JC984084 SY984084 ACU984084 AMQ984084 AWM984084 BGI984084 BQE984084 CAA984084 CJW984084 CTS984084 DDO984084 DNK984084 DXG984084 EHC984084 EQY984084 FAU984084 FKQ984084 FUM984084 GEI984084 GOE984084 GYA984084 HHW984084 HRS984084 IBO984084 ILK984084 IVG984084 JFC984084 JOY984084 JYU984084 KIQ984084 KSM984084 LCI984084 LME984084 LWA984084 MFW984084 MPS984084 MZO984084 NJK984084 NTG984084 ODC984084 OMY984084 OWU984084 PGQ984084 PQM984084 QAI984084 QKE984084 QUA984084 RDW984084 RNS984084 RXO984084 SHK984084 SRG984084 TBC984084 TKY984084 TUU984084 UEQ984084 UOM984084 UYI984084 VIE984084 VSA984084 WBW984084 WLS984084 WVO984084">
      <formula1>0</formula1>
      <formula2>100000000000000000</formula2>
    </dataValidation>
  </dataValidations>
  <pageMargins left="0.98425196850393704" right="0.39370078740157483" top="0.98425196850393704" bottom="0.98425196850393704" header="0.39370078740157483" footer="0.19685039370078741"/>
  <pageSetup paperSize="9" scale="56" orientation="portrait" r:id="rId1"/>
  <headerFooter alignWithMargins="0">
    <oddFooter>&amp;C&amp;"Arial Black,Navadno"(7/2) Vodovod &amp;P/&amp;N</oddFooter>
  </headerFooter>
  <rowBreaks count="4" manualBreakCount="4">
    <brk id="161" max="7" man="1"/>
    <brk id="226" max="7" man="1"/>
    <brk id="280" max="7" man="1"/>
    <brk id="656" max="7" man="1"/>
  </rowBreaks>
  <extLst>
    <ext xmlns:x14="http://schemas.microsoft.com/office/spreadsheetml/2009/9/main" uri="{CCE6A557-97BC-4b89-ADB6-D9C93CAAB3DF}">
      <x14:dataValidations xmlns:xm="http://schemas.microsoft.com/office/excel/2006/main" count="1">
        <x14:dataValidation type="whole" errorStyle="warning" allowBlank="1" showInputMessage="1" showErrorMessage="1" errorTitle="samo številke dovoljene!" error="samo številke dovoljene!" promptTitle="samo številke dovoljene!">
          <x14:formula1>
            <xm:f>0</xm:f>
          </x14:formula1>
          <x14:formula2>
            <xm:f>1000000000000000000</xm:f>
          </x14:formula2>
          <xm:sqref>G1054 JC1054 SY1054 ACU1054 AMQ1054 AWM1054 BGI1054 BQE1054 CAA1054 CJW1054 CTS1054 DDO1054 DNK1054 DXG1054 EHC1054 EQY1054 FAU1054 FKQ1054 FUM1054 GEI1054 GOE1054 GYA1054 HHW1054 HRS1054 IBO1054 ILK1054 IVG1054 JFC1054 JOY1054 JYU1054 KIQ1054 KSM1054 LCI1054 LME1054 LWA1054 MFW1054 MPS1054 MZO1054 NJK1054 NTG1054 ODC1054 OMY1054 OWU1054 PGQ1054 PQM1054 QAI1054 QKE1054 QUA1054 RDW1054 RNS1054 RXO1054 SHK1054 SRG1054 TBC1054 TKY1054 TUU1054 UEQ1054 UOM1054 UYI1054 VIE1054 VSA1054 WBW1054 WLS1054 WVO1054 G66590 JC66590 SY66590 ACU66590 AMQ66590 AWM66590 BGI66590 BQE66590 CAA66590 CJW66590 CTS66590 DDO66590 DNK66590 DXG66590 EHC66590 EQY66590 FAU66590 FKQ66590 FUM66590 GEI66590 GOE66590 GYA66590 HHW66590 HRS66590 IBO66590 ILK66590 IVG66590 JFC66590 JOY66590 JYU66590 KIQ66590 KSM66590 LCI66590 LME66590 LWA66590 MFW66590 MPS66590 MZO66590 NJK66590 NTG66590 ODC66590 OMY66590 OWU66590 PGQ66590 PQM66590 QAI66590 QKE66590 QUA66590 RDW66590 RNS66590 RXO66590 SHK66590 SRG66590 TBC66590 TKY66590 TUU66590 UEQ66590 UOM66590 UYI66590 VIE66590 VSA66590 WBW66590 WLS66590 WVO66590 G132126 JC132126 SY132126 ACU132126 AMQ132126 AWM132126 BGI132126 BQE132126 CAA132126 CJW132126 CTS132126 DDO132126 DNK132126 DXG132126 EHC132126 EQY132126 FAU132126 FKQ132126 FUM132126 GEI132126 GOE132126 GYA132126 HHW132126 HRS132126 IBO132126 ILK132126 IVG132126 JFC132126 JOY132126 JYU132126 KIQ132126 KSM132126 LCI132126 LME132126 LWA132126 MFW132126 MPS132126 MZO132126 NJK132126 NTG132126 ODC132126 OMY132126 OWU132126 PGQ132126 PQM132126 QAI132126 QKE132126 QUA132126 RDW132126 RNS132126 RXO132126 SHK132126 SRG132126 TBC132126 TKY132126 TUU132126 UEQ132126 UOM132126 UYI132126 VIE132126 VSA132126 WBW132126 WLS132126 WVO132126 G197662 JC197662 SY197662 ACU197662 AMQ197662 AWM197662 BGI197662 BQE197662 CAA197662 CJW197662 CTS197662 DDO197662 DNK197662 DXG197662 EHC197662 EQY197662 FAU197662 FKQ197662 FUM197662 GEI197662 GOE197662 GYA197662 HHW197662 HRS197662 IBO197662 ILK197662 IVG197662 JFC197662 JOY197662 JYU197662 KIQ197662 KSM197662 LCI197662 LME197662 LWA197662 MFW197662 MPS197662 MZO197662 NJK197662 NTG197662 ODC197662 OMY197662 OWU197662 PGQ197662 PQM197662 QAI197662 QKE197662 QUA197662 RDW197662 RNS197662 RXO197662 SHK197662 SRG197662 TBC197662 TKY197662 TUU197662 UEQ197662 UOM197662 UYI197662 VIE197662 VSA197662 WBW197662 WLS197662 WVO197662 G263198 JC263198 SY263198 ACU263198 AMQ263198 AWM263198 BGI263198 BQE263198 CAA263198 CJW263198 CTS263198 DDO263198 DNK263198 DXG263198 EHC263198 EQY263198 FAU263198 FKQ263198 FUM263198 GEI263198 GOE263198 GYA263198 HHW263198 HRS263198 IBO263198 ILK263198 IVG263198 JFC263198 JOY263198 JYU263198 KIQ263198 KSM263198 LCI263198 LME263198 LWA263198 MFW263198 MPS263198 MZO263198 NJK263198 NTG263198 ODC263198 OMY263198 OWU263198 PGQ263198 PQM263198 QAI263198 QKE263198 QUA263198 RDW263198 RNS263198 RXO263198 SHK263198 SRG263198 TBC263198 TKY263198 TUU263198 UEQ263198 UOM263198 UYI263198 VIE263198 VSA263198 WBW263198 WLS263198 WVO263198 G328734 JC328734 SY328734 ACU328734 AMQ328734 AWM328734 BGI328734 BQE328734 CAA328734 CJW328734 CTS328734 DDO328734 DNK328734 DXG328734 EHC328734 EQY328734 FAU328734 FKQ328734 FUM328734 GEI328734 GOE328734 GYA328734 HHW328734 HRS328734 IBO328734 ILK328734 IVG328734 JFC328734 JOY328734 JYU328734 KIQ328734 KSM328734 LCI328734 LME328734 LWA328734 MFW328734 MPS328734 MZO328734 NJK328734 NTG328734 ODC328734 OMY328734 OWU328734 PGQ328734 PQM328734 QAI328734 QKE328734 QUA328734 RDW328734 RNS328734 RXO328734 SHK328734 SRG328734 TBC328734 TKY328734 TUU328734 UEQ328734 UOM328734 UYI328734 VIE328734 VSA328734 WBW328734 WLS328734 WVO328734 G394270 JC394270 SY394270 ACU394270 AMQ394270 AWM394270 BGI394270 BQE394270 CAA394270 CJW394270 CTS394270 DDO394270 DNK394270 DXG394270 EHC394270 EQY394270 FAU394270 FKQ394270 FUM394270 GEI394270 GOE394270 GYA394270 HHW394270 HRS394270 IBO394270 ILK394270 IVG394270 JFC394270 JOY394270 JYU394270 KIQ394270 KSM394270 LCI394270 LME394270 LWA394270 MFW394270 MPS394270 MZO394270 NJK394270 NTG394270 ODC394270 OMY394270 OWU394270 PGQ394270 PQM394270 QAI394270 QKE394270 QUA394270 RDW394270 RNS394270 RXO394270 SHK394270 SRG394270 TBC394270 TKY394270 TUU394270 UEQ394270 UOM394270 UYI394270 VIE394270 VSA394270 WBW394270 WLS394270 WVO394270 G459806 JC459806 SY459806 ACU459806 AMQ459806 AWM459806 BGI459806 BQE459806 CAA459806 CJW459806 CTS459806 DDO459806 DNK459806 DXG459806 EHC459806 EQY459806 FAU459806 FKQ459806 FUM459806 GEI459806 GOE459806 GYA459806 HHW459806 HRS459806 IBO459806 ILK459806 IVG459806 JFC459806 JOY459806 JYU459806 KIQ459806 KSM459806 LCI459806 LME459806 LWA459806 MFW459806 MPS459806 MZO459806 NJK459806 NTG459806 ODC459806 OMY459806 OWU459806 PGQ459806 PQM459806 QAI459806 QKE459806 QUA459806 RDW459806 RNS459806 RXO459806 SHK459806 SRG459806 TBC459806 TKY459806 TUU459806 UEQ459806 UOM459806 UYI459806 VIE459806 VSA459806 WBW459806 WLS459806 WVO459806 G525342 JC525342 SY525342 ACU525342 AMQ525342 AWM525342 BGI525342 BQE525342 CAA525342 CJW525342 CTS525342 DDO525342 DNK525342 DXG525342 EHC525342 EQY525342 FAU525342 FKQ525342 FUM525342 GEI525342 GOE525342 GYA525342 HHW525342 HRS525342 IBO525342 ILK525342 IVG525342 JFC525342 JOY525342 JYU525342 KIQ525342 KSM525342 LCI525342 LME525342 LWA525342 MFW525342 MPS525342 MZO525342 NJK525342 NTG525342 ODC525342 OMY525342 OWU525342 PGQ525342 PQM525342 QAI525342 QKE525342 QUA525342 RDW525342 RNS525342 RXO525342 SHK525342 SRG525342 TBC525342 TKY525342 TUU525342 UEQ525342 UOM525342 UYI525342 VIE525342 VSA525342 WBW525342 WLS525342 WVO525342 G590878 JC590878 SY590878 ACU590878 AMQ590878 AWM590878 BGI590878 BQE590878 CAA590878 CJW590878 CTS590878 DDO590878 DNK590878 DXG590878 EHC590878 EQY590878 FAU590878 FKQ590878 FUM590878 GEI590878 GOE590878 GYA590878 HHW590878 HRS590878 IBO590878 ILK590878 IVG590878 JFC590878 JOY590878 JYU590878 KIQ590878 KSM590878 LCI590878 LME590878 LWA590878 MFW590878 MPS590878 MZO590878 NJK590878 NTG590878 ODC590878 OMY590878 OWU590878 PGQ590878 PQM590878 QAI590878 QKE590878 QUA590878 RDW590878 RNS590878 RXO590878 SHK590878 SRG590878 TBC590878 TKY590878 TUU590878 UEQ590878 UOM590878 UYI590878 VIE590878 VSA590878 WBW590878 WLS590878 WVO590878 G656414 JC656414 SY656414 ACU656414 AMQ656414 AWM656414 BGI656414 BQE656414 CAA656414 CJW656414 CTS656414 DDO656414 DNK656414 DXG656414 EHC656414 EQY656414 FAU656414 FKQ656414 FUM656414 GEI656414 GOE656414 GYA656414 HHW656414 HRS656414 IBO656414 ILK656414 IVG656414 JFC656414 JOY656414 JYU656414 KIQ656414 KSM656414 LCI656414 LME656414 LWA656414 MFW656414 MPS656414 MZO656414 NJK656414 NTG656414 ODC656414 OMY656414 OWU656414 PGQ656414 PQM656414 QAI656414 QKE656414 QUA656414 RDW656414 RNS656414 RXO656414 SHK656414 SRG656414 TBC656414 TKY656414 TUU656414 UEQ656414 UOM656414 UYI656414 VIE656414 VSA656414 WBW656414 WLS656414 WVO656414 G721950 JC721950 SY721950 ACU721950 AMQ721950 AWM721950 BGI721950 BQE721950 CAA721950 CJW721950 CTS721950 DDO721950 DNK721950 DXG721950 EHC721950 EQY721950 FAU721950 FKQ721950 FUM721950 GEI721950 GOE721950 GYA721950 HHW721950 HRS721950 IBO721950 ILK721950 IVG721950 JFC721950 JOY721950 JYU721950 KIQ721950 KSM721950 LCI721950 LME721950 LWA721950 MFW721950 MPS721950 MZO721950 NJK721950 NTG721950 ODC721950 OMY721950 OWU721950 PGQ721950 PQM721950 QAI721950 QKE721950 QUA721950 RDW721950 RNS721950 RXO721950 SHK721950 SRG721950 TBC721950 TKY721950 TUU721950 UEQ721950 UOM721950 UYI721950 VIE721950 VSA721950 WBW721950 WLS721950 WVO721950 G787486 JC787486 SY787486 ACU787486 AMQ787486 AWM787486 BGI787486 BQE787486 CAA787486 CJW787486 CTS787486 DDO787486 DNK787486 DXG787486 EHC787486 EQY787486 FAU787486 FKQ787486 FUM787486 GEI787486 GOE787486 GYA787486 HHW787486 HRS787486 IBO787486 ILK787486 IVG787486 JFC787486 JOY787486 JYU787486 KIQ787486 KSM787486 LCI787486 LME787486 LWA787486 MFW787486 MPS787486 MZO787486 NJK787486 NTG787486 ODC787486 OMY787486 OWU787486 PGQ787486 PQM787486 QAI787486 QKE787486 QUA787486 RDW787486 RNS787486 RXO787486 SHK787486 SRG787486 TBC787486 TKY787486 TUU787486 UEQ787486 UOM787486 UYI787486 VIE787486 VSA787486 WBW787486 WLS787486 WVO787486 G853022 JC853022 SY853022 ACU853022 AMQ853022 AWM853022 BGI853022 BQE853022 CAA853022 CJW853022 CTS853022 DDO853022 DNK853022 DXG853022 EHC853022 EQY853022 FAU853022 FKQ853022 FUM853022 GEI853022 GOE853022 GYA853022 HHW853022 HRS853022 IBO853022 ILK853022 IVG853022 JFC853022 JOY853022 JYU853022 KIQ853022 KSM853022 LCI853022 LME853022 LWA853022 MFW853022 MPS853022 MZO853022 NJK853022 NTG853022 ODC853022 OMY853022 OWU853022 PGQ853022 PQM853022 QAI853022 QKE853022 QUA853022 RDW853022 RNS853022 RXO853022 SHK853022 SRG853022 TBC853022 TKY853022 TUU853022 UEQ853022 UOM853022 UYI853022 VIE853022 VSA853022 WBW853022 WLS853022 WVO853022 G918558 JC918558 SY918558 ACU918558 AMQ918558 AWM918558 BGI918558 BQE918558 CAA918558 CJW918558 CTS918558 DDO918558 DNK918558 DXG918558 EHC918558 EQY918558 FAU918558 FKQ918558 FUM918558 GEI918558 GOE918558 GYA918558 HHW918558 HRS918558 IBO918558 ILK918558 IVG918558 JFC918558 JOY918558 JYU918558 KIQ918558 KSM918558 LCI918558 LME918558 LWA918558 MFW918558 MPS918558 MZO918558 NJK918558 NTG918558 ODC918558 OMY918558 OWU918558 PGQ918558 PQM918558 QAI918558 QKE918558 QUA918558 RDW918558 RNS918558 RXO918558 SHK918558 SRG918558 TBC918558 TKY918558 TUU918558 UEQ918558 UOM918558 UYI918558 VIE918558 VSA918558 WBW918558 WLS918558 WVO918558 G984094 JC984094 SY984094 ACU984094 AMQ984094 AWM984094 BGI984094 BQE984094 CAA984094 CJW984094 CTS984094 DDO984094 DNK984094 DXG984094 EHC984094 EQY984094 FAU984094 FKQ984094 FUM984094 GEI984094 GOE984094 GYA984094 HHW984094 HRS984094 IBO984094 ILK984094 IVG984094 JFC984094 JOY984094 JYU984094 KIQ984094 KSM984094 LCI984094 LME984094 LWA984094 MFW984094 MPS984094 MZO984094 NJK984094 NTG984094 ODC984094 OMY984094 OWU984094 PGQ984094 PQM984094 QAI984094 QKE984094 QUA984094 RDW984094 RNS984094 RXO984094 SHK984094 SRG984094 TBC984094 TKY984094 TUU984094 UEQ984094 UOM984094 UYI984094 VIE984094 VSA984094 WBW984094 WLS984094 WVO984094 G251 JC251 SY251 ACU251 AMQ251 AWM251 BGI251 BQE251 CAA251 CJW251 CTS251 DDO251 DNK251 DXG251 EHC251 EQY251 FAU251 FKQ251 FUM251 GEI251 GOE251 GYA251 HHW251 HRS251 IBO251 ILK251 IVG251 JFC251 JOY251 JYU251 KIQ251 KSM251 LCI251 LME251 LWA251 MFW251 MPS251 MZO251 NJK251 NTG251 ODC251 OMY251 OWU251 PGQ251 PQM251 QAI251 QKE251 QUA251 RDW251 RNS251 RXO251 SHK251 SRG251 TBC251 TKY251 TUU251 UEQ251 UOM251 UYI251 VIE251 VSA251 WBW251 WLS251 WVO251 G65813 JC65813 SY65813 ACU65813 AMQ65813 AWM65813 BGI65813 BQE65813 CAA65813 CJW65813 CTS65813 DDO65813 DNK65813 DXG65813 EHC65813 EQY65813 FAU65813 FKQ65813 FUM65813 GEI65813 GOE65813 GYA65813 HHW65813 HRS65813 IBO65813 ILK65813 IVG65813 JFC65813 JOY65813 JYU65813 KIQ65813 KSM65813 LCI65813 LME65813 LWA65813 MFW65813 MPS65813 MZO65813 NJK65813 NTG65813 ODC65813 OMY65813 OWU65813 PGQ65813 PQM65813 QAI65813 QKE65813 QUA65813 RDW65813 RNS65813 RXO65813 SHK65813 SRG65813 TBC65813 TKY65813 TUU65813 UEQ65813 UOM65813 UYI65813 VIE65813 VSA65813 WBW65813 WLS65813 WVO65813 G131349 JC131349 SY131349 ACU131349 AMQ131349 AWM131349 BGI131349 BQE131349 CAA131349 CJW131349 CTS131349 DDO131349 DNK131349 DXG131349 EHC131349 EQY131349 FAU131349 FKQ131349 FUM131349 GEI131349 GOE131349 GYA131349 HHW131349 HRS131349 IBO131349 ILK131349 IVG131349 JFC131349 JOY131349 JYU131349 KIQ131349 KSM131349 LCI131349 LME131349 LWA131349 MFW131349 MPS131349 MZO131349 NJK131349 NTG131349 ODC131349 OMY131349 OWU131349 PGQ131349 PQM131349 QAI131349 QKE131349 QUA131349 RDW131349 RNS131349 RXO131349 SHK131349 SRG131349 TBC131349 TKY131349 TUU131349 UEQ131349 UOM131349 UYI131349 VIE131349 VSA131349 WBW131349 WLS131349 WVO131349 G196885 JC196885 SY196885 ACU196885 AMQ196885 AWM196885 BGI196885 BQE196885 CAA196885 CJW196885 CTS196885 DDO196885 DNK196885 DXG196885 EHC196885 EQY196885 FAU196885 FKQ196885 FUM196885 GEI196885 GOE196885 GYA196885 HHW196885 HRS196885 IBO196885 ILK196885 IVG196885 JFC196885 JOY196885 JYU196885 KIQ196885 KSM196885 LCI196885 LME196885 LWA196885 MFW196885 MPS196885 MZO196885 NJK196885 NTG196885 ODC196885 OMY196885 OWU196885 PGQ196885 PQM196885 QAI196885 QKE196885 QUA196885 RDW196885 RNS196885 RXO196885 SHK196885 SRG196885 TBC196885 TKY196885 TUU196885 UEQ196885 UOM196885 UYI196885 VIE196885 VSA196885 WBW196885 WLS196885 WVO196885 G262421 JC262421 SY262421 ACU262421 AMQ262421 AWM262421 BGI262421 BQE262421 CAA262421 CJW262421 CTS262421 DDO262421 DNK262421 DXG262421 EHC262421 EQY262421 FAU262421 FKQ262421 FUM262421 GEI262421 GOE262421 GYA262421 HHW262421 HRS262421 IBO262421 ILK262421 IVG262421 JFC262421 JOY262421 JYU262421 KIQ262421 KSM262421 LCI262421 LME262421 LWA262421 MFW262421 MPS262421 MZO262421 NJK262421 NTG262421 ODC262421 OMY262421 OWU262421 PGQ262421 PQM262421 QAI262421 QKE262421 QUA262421 RDW262421 RNS262421 RXO262421 SHK262421 SRG262421 TBC262421 TKY262421 TUU262421 UEQ262421 UOM262421 UYI262421 VIE262421 VSA262421 WBW262421 WLS262421 WVO262421 G327957 JC327957 SY327957 ACU327957 AMQ327957 AWM327957 BGI327957 BQE327957 CAA327957 CJW327957 CTS327957 DDO327957 DNK327957 DXG327957 EHC327957 EQY327957 FAU327957 FKQ327957 FUM327957 GEI327957 GOE327957 GYA327957 HHW327957 HRS327957 IBO327957 ILK327957 IVG327957 JFC327957 JOY327957 JYU327957 KIQ327957 KSM327957 LCI327957 LME327957 LWA327957 MFW327957 MPS327957 MZO327957 NJK327957 NTG327957 ODC327957 OMY327957 OWU327957 PGQ327957 PQM327957 QAI327957 QKE327957 QUA327957 RDW327957 RNS327957 RXO327957 SHK327957 SRG327957 TBC327957 TKY327957 TUU327957 UEQ327957 UOM327957 UYI327957 VIE327957 VSA327957 WBW327957 WLS327957 WVO327957 G393493 JC393493 SY393493 ACU393493 AMQ393493 AWM393493 BGI393493 BQE393493 CAA393493 CJW393493 CTS393493 DDO393493 DNK393493 DXG393493 EHC393493 EQY393493 FAU393493 FKQ393493 FUM393493 GEI393493 GOE393493 GYA393493 HHW393493 HRS393493 IBO393493 ILK393493 IVG393493 JFC393493 JOY393493 JYU393493 KIQ393493 KSM393493 LCI393493 LME393493 LWA393493 MFW393493 MPS393493 MZO393493 NJK393493 NTG393493 ODC393493 OMY393493 OWU393493 PGQ393493 PQM393493 QAI393493 QKE393493 QUA393493 RDW393493 RNS393493 RXO393493 SHK393493 SRG393493 TBC393493 TKY393493 TUU393493 UEQ393493 UOM393493 UYI393493 VIE393493 VSA393493 WBW393493 WLS393493 WVO393493 G459029 JC459029 SY459029 ACU459029 AMQ459029 AWM459029 BGI459029 BQE459029 CAA459029 CJW459029 CTS459029 DDO459029 DNK459029 DXG459029 EHC459029 EQY459029 FAU459029 FKQ459029 FUM459029 GEI459029 GOE459029 GYA459029 HHW459029 HRS459029 IBO459029 ILK459029 IVG459029 JFC459029 JOY459029 JYU459029 KIQ459029 KSM459029 LCI459029 LME459029 LWA459029 MFW459029 MPS459029 MZO459029 NJK459029 NTG459029 ODC459029 OMY459029 OWU459029 PGQ459029 PQM459029 QAI459029 QKE459029 QUA459029 RDW459029 RNS459029 RXO459029 SHK459029 SRG459029 TBC459029 TKY459029 TUU459029 UEQ459029 UOM459029 UYI459029 VIE459029 VSA459029 WBW459029 WLS459029 WVO459029 G524565 JC524565 SY524565 ACU524565 AMQ524565 AWM524565 BGI524565 BQE524565 CAA524565 CJW524565 CTS524565 DDO524565 DNK524565 DXG524565 EHC524565 EQY524565 FAU524565 FKQ524565 FUM524565 GEI524565 GOE524565 GYA524565 HHW524565 HRS524565 IBO524565 ILK524565 IVG524565 JFC524565 JOY524565 JYU524565 KIQ524565 KSM524565 LCI524565 LME524565 LWA524565 MFW524565 MPS524565 MZO524565 NJK524565 NTG524565 ODC524565 OMY524565 OWU524565 PGQ524565 PQM524565 QAI524565 QKE524565 QUA524565 RDW524565 RNS524565 RXO524565 SHK524565 SRG524565 TBC524565 TKY524565 TUU524565 UEQ524565 UOM524565 UYI524565 VIE524565 VSA524565 WBW524565 WLS524565 WVO524565 G590101 JC590101 SY590101 ACU590101 AMQ590101 AWM590101 BGI590101 BQE590101 CAA590101 CJW590101 CTS590101 DDO590101 DNK590101 DXG590101 EHC590101 EQY590101 FAU590101 FKQ590101 FUM590101 GEI590101 GOE590101 GYA590101 HHW590101 HRS590101 IBO590101 ILK590101 IVG590101 JFC590101 JOY590101 JYU590101 KIQ590101 KSM590101 LCI590101 LME590101 LWA590101 MFW590101 MPS590101 MZO590101 NJK590101 NTG590101 ODC590101 OMY590101 OWU590101 PGQ590101 PQM590101 QAI590101 QKE590101 QUA590101 RDW590101 RNS590101 RXO590101 SHK590101 SRG590101 TBC590101 TKY590101 TUU590101 UEQ590101 UOM590101 UYI590101 VIE590101 VSA590101 WBW590101 WLS590101 WVO590101 G655637 JC655637 SY655637 ACU655637 AMQ655637 AWM655637 BGI655637 BQE655637 CAA655637 CJW655637 CTS655637 DDO655637 DNK655637 DXG655637 EHC655637 EQY655637 FAU655637 FKQ655637 FUM655637 GEI655637 GOE655637 GYA655637 HHW655637 HRS655637 IBO655637 ILK655637 IVG655637 JFC655637 JOY655637 JYU655637 KIQ655637 KSM655637 LCI655637 LME655637 LWA655637 MFW655637 MPS655637 MZO655637 NJK655637 NTG655637 ODC655637 OMY655637 OWU655637 PGQ655637 PQM655637 QAI655637 QKE655637 QUA655637 RDW655637 RNS655637 RXO655637 SHK655637 SRG655637 TBC655637 TKY655637 TUU655637 UEQ655637 UOM655637 UYI655637 VIE655637 VSA655637 WBW655637 WLS655637 WVO655637 G721173 JC721173 SY721173 ACU721173 AMQ721173 AWM721173 BGI721173 BQE721173 CAA721173 CJW721173 CTS721173 DDO721173 DNK721173 DXG721173 EHC721173 EQY721173 FAU721173 FKQ721173 FUM721173 GEI721173 GOE721173 GYA721173 HHW721173 HRS721173 IBO721173 ILK721173 IVG721173 JFC721173 JOY721173 JYU721173 KIQ721173 KSM721173 LCI721173 LME721173 LWA721173 MFW721173 MPS721173 MZO721173 NJK721173 NTG721173 ODC721173 OMY721173 OWU721173 PGQ721173 PQM721173 QAI721173 QKE721173 QUA721173 RDW721173 RNS721173 RXO721173 SHK721173 SRG721173 TBC721173 TKY721173 TUU721173 UEQ721173 UOM721173 UYI721173 VIE721173 VSA721173 WBW721173 WLS721173 WVO721173 G786709 JC786709 SY786709 ACU786709 AMQ786709 AWM786709 BGI786709 BQE786709 CAA786709 CJW786709 CTS786709 DDO786709 DNK786709 DXG786709 EHC786709 EQY786709 FAU786709 FKQ786709 FUM786709 GEI786709 GOE786709 GYA786709 HHW786709 HRS786709 IBO786709 ILK786709 IVG786709 JFC786709 JOY786709 JYU786709 KIQ786709 KSM786709 LCI786709 LME786709 LWA786709 MFW786709 MPS786709 MZO786709 NJK786709 NTG786709 ODC786709 OMY786709 OWU786709 PGQ786709 PQM786709 QAI786709 QKE786709 QUA786709 RDW786709 RNS786709 RXO786709 SHK786709 SRG786709 TBC786709 TKY786709 TUU786709 UEQ786709 UOM786709 UYI786709 VIE786709 VSA786709 WBW786709 WLS786709 WVO786709 G852245 JC852245 SY852245 ACU852245 AMQ852245 AWM852245 BGI852245 BQE852245 CAA852245 CJW852245 CTS852245 DDO852245 DNK852245 DXG852245 EHC852245 EQY852245 FAU852245 FKQ852245 FUM852245 GEI852245 GOE852245 GYA852245 HHW852245 HRS852245 IBO852245 ILK852245 IVG852245 JFC852245 JOY852245 JYU852245 KIQ852245 KSM852245 LCI852245 LME852245 LWA852245 MFW852245 MPS852245 MZO852245 NJK852245 NTG852245 ODC852245 OMY852245 OWU852245 PGQ852245 PQM852245 QAI852245 QKE852245 QUA852245 RDW852245 RNS852245 RXO852245 SHK852245 SRG852245 TBC852245 TKY852245 TUU852245 UEQ852245 UOM852245 UYI852245 VIE852245 VSA852245 WBW852245 WLS852245 WVO852245 G917781 JC917781 SY917781 ACU917781 AMQ917781 AWM917781 BGI917781 BQE917781 CAA917781 CJW917781 CTS917781 DDO917781 DNK917781 DXG917781 EHC917781 EQY917781 FAU917781 FKQ917781 FUM917781 GEI917781 GOE917781 GYA917781 HHW917781 HRS917781 IBO917781 ILK917781 IVG917781 JFC917781 JOY917781 JYU917781 KIQ917781 KSM917781 LCI917781 LME917781 LWA917781 MFW917781 MPS917781 MZO917781 NJK917781 NTG917781 ODC917781 OMY917781 OWU917781 PGQ917781 PQM917781 QAI917781 QKE917781 QUA917781 RDW917781 RNS917781 RXO917781 SHK917781 SRG917781 TBC917781 TKY917781 TUU917781 UEQ917781 UOM917781 UYI917781 VIE917781 VSA917781 WBW917781 WLS917781 WVO917781 G983317 JC983317 SY983317 ACU983317 AMQ983317 AWM983317 BGI983317 BQE983317 CAA983317 CJW983317 CTS983317 DDO983317 DNK983317 DXG983317 EHC983317 EQY983317 FAU983317 FKQ983317 FUM983317 GEI983317 GOE983317 GYA983317 HHW983317 HRS983317 IBO983317 ILK983317 IVG983317 JFC983317 JOY983317 JYU983317 KIQ983317 KSM983317 LCI983317 LME983317 LWA983317 MFW983317 MPS983317 MZO983317 NJK983317 NTG983317 ODC983317 OMY983317 OWU983317 PGQ983317 PQM983317 QAI983317 QKE983317 QUA983317 RDW983317 RNS983317 RXO983317 SHK983317 SRG983317 TBC983317 TKY983317 TUU983317 UEQ983317 UOM983317 UYI983317 VIE983317 VSA983317 WBW983317 WLS983317 WVO983317 G916:G924 JC916:JC924 SY916:SY924 ACU916:ACU924 AMQ916:AMQ924 AWM916:AWM924 BGI916:BGI924 BQE916:BQE924 CAA916:CAA924 CJW916:CJW924 CTS916:CTS924 DDO916:DDO924 DNK916:DNK924 DXG916:DXG924 EHC916:EHC924 EQY916:EQY924 FAU916:FAU924 FKQ916:FKQ924 FUM916:FUM924 GEI916:GEI924 GOE916:GOE924 GYA916:GYA924 HHW916:HHW924 HRS916:HRS924 IBO916:IBO924 ILK916:ILK924 IVG916:IVG924 JFC916:JFC924 JOY916:JOY924 JYU916:JYU924 KIQ916:KIQ924 KSM916:KSM924 LCI916:LCI924 LME916:LME924 LWA916:LWA924 MFW916:MFW924 MPS916:MPS924 MZO916:MZO924 NJK916:NJK924 NTG916:NTG924 ODC916:ODC924 OMY916:OMY924 OWU916:OWU924 PGQ916:PGQ924 PQM916:PQM924 QAI916:QAI924 QKE916:QKE924 QUA916:QUA924 RDW916:RDW924 RNS916:RNS924 RXO916:RXO924 SHK916:SHK924 SRG916:SRG924 TBC916:TBC924 TKY916:TKY924 TUU916:TUU924 UEQ916:UEQ924 UOM916:UOM924 UYI916:UYI924 VIE916:VIE924 VSA916:VSA924 WBW916:WBW924 WLS916:WLS924 WVO916:WVO924 G66452:G66460 JC66452:JC66460 SY66452:SY66460 ACU66452:ACU66460 AMQ66452:AMQ66460 AWM66452:AWM66460 BGI66452:BGI66460 BQE66452:BQE66460 CAA66452:CAA66460 CJW66452:CJW66460 CTS66452:CTS66460 DDO66452:DDO66460 DNK66452:DNK66460 DXG66452:DXG66460 EHC66452:EHC66460 EQY66452:EQY66460 FAU66452:FAU66460 FKQ66452:FKQ66460 FUM66452:FUM66460 GEI66452:GEI66460 GOE66452:GOE66460 GYA66452:GYA66460 HHW66452:HHW66460 HRS66452:HRS66460 IBO66452:IBO66460 ILK66452:ILK66460 IVG66452:IVG66460 JFC66452:JFC66460 JOY66452:JOY66460 JYU66452:JYU66460 KIQ66452:KIQ66460 KSM66452:KSM66460 LCI66452:LCI66460 LME66452:LME66460 LWA66452:LWA66460 MFW66452:MFW66460 MPS66452:MPS66460 MZO66452:MZO66460 NJK66452:NJK66460 NTG66452:NTG66460 ODC66452:ODC66460 OMY66452:OMY66460 OWU66452:OWU66460 PGQ66452:PGQ66460 PQM66452:PQM66460 QAI66452:QAI66460 QKE66452:QKE66460 QUA66452:QUA66460 RDW66452:RDW66460 RNS66452:RNS66460 RXO66452:RXO66460 SHK66452:SHK66460 SRG66452:SRG66460 TBC66452:TBC66460 TKY66452:TKY66460 TUU66452:TUU66460 UEQ66452:UEQ66460 UOM66452:UOM66460 UYI66452:UYI66460 VIE66452:VIE66460 VSA66452:VSA66460 WBW66452:WBW66460 WLS66452:WLS66460 WVO66452:WVO66460 G131988:G131996 JC131988:JC131996 SY131988:SY131996 ACU131988:ACU131996 AMQ131988:AMQ131996 AWM131988:AWM131996 BGI131988:BGI131996 BQE131988:BQE131996 CAA131988:CAA131996 CJW131988:CJW131996 CTS131988:CTS131996 DDO131988:DDO131996 DNK131988:DNK131996 DXG131988:DXG131996 EHC131988:EHC131996 EQY131988:EQY131996 FAU131988:FAU131996 FKQ131988:FKQ131996 FUM131988:FUM131996 GEI131988:GEI131996 GOE131988:GOE131996 GYA131988:GYA131996 HHW131988:HHW131996 HRS131988:HRS131996 IBO131988:IBO131996 ILK131988:ILK131996 IVG131988:IVG131996 JFC131988:JFC131996 JOY131988:JOY131996 JYU131988:JYU131996 KIQ131988:KIQ131996 KSM131988:KSM131996 LCI131988:LCI131996 LME131988:LME131996 LWA131988:LWA131996 MFW131988:MFW131996 MPS131988:MPS131996 MZO131988:MZO131996 NJK131988:NJK131996 NTG131988:NTG131996 ODC131988:ODC131996 OMY131988:OMY131996 OWU131988:OWU131996 PGQ131988:PGQ131996 PQM131988:PQM131996 QAI131988:QAI131996 QKE131988:QKE131996 QUA131988:QUA131996 RDW131988:RDW131996 RNS131988:RNS131996 RXO131988:RXO131996 SHK131988:SHK131996 SRG131988:SRG131996 TBC131988:TBC131996 TKY131988:TKY131996 TUU131988:TUU131996 UEQ131988:UEQ131996 UOM131988:UOM131996 UYI131988:UYI131996 VIE131988:VIE131996 VSA131988:VSA131996 WBW131988:WBW131996 WLS131988:WLS131996 WVO131988:WVO131996 G197524:G197532 JC197524:JC197532 SY197524:SY197532 ACU197524:ACU197532 AMQ197524:AMQ197532 AWM197524:AWM197532 BGI197524:BGI197532 BQE197524:BQE197532 CAA197524:CAA197532 CJW197524:CJW197532 CTS197524:CTS197532 DDO197524:DDO197532 DNK197524:DNK197532 DXG197524:DXG197532 EHC197524:EHC197532 EQY197524:EQY197532 FAU197524:FAU197532 FKQ197524:FKQ197532 FUM197524:FUM197532 GEI197524:GEI197532 GOE197524:GOE197532 GYA197524:GYA197532 HHW197524:HHW197532 HRS197524:HRS197532 IBO197524:IBO197532 ILK197524:ILK197532 IVG197524:IVG197532 JFC197524:JFC197532 JOY197524:JOY197532 JYU197524:JYU197532 KIQ197524:KIQ197532 KSM197524:KSM197532 LCI197524:LCI197532 LME197524:LME197532 LWA197524:LWA197532 MFW197524:MFW197532 MPS197524:MPS197532 MZO197524:MZO197532 NJK197524:NJK197532 NTG197524:NTG197532 ODC197524:ODC197532 OMY197524:OMY197532 OWU197524:OWU197532 PGQ197524:PGQ197532 PQM197524:PQM197532 QAI197524:QAI197532 QKE197524:QKE197532 QUA197524:QUA197532 RDW197524:RDW197532 RNS197524:RNS197532 RXO197524:RXO197532 SHK197524:SHK197532 SRG197524:SRG197532 TBC197524:TBC197532 TKY197524:TKY197532 TUU197524:TUU197532 UEQ197524:UEQ197532 UOM197524:UOM197532 UYI197524:UYI197532 VIE197524:VIE197532 VSA197524:VSA197532 WBW197524:WBW197532 WLS197524:WLS197532 WVO197524:WVO197532 G263060:G263068 JC263060:JC263068 SY263060:SY263068 ACU263060:ACU263068 AMQ263060:AMQ263068 AWM263060:AWM263068 BGI263060:BGI263068 BQE263060:BQE263068 CAA263060:CAA263068 CJW263060:CJW263068 CTS263060:CTS263068 DDO263060:DDO263068 DNK263060:DNK263068 DXG263060:DXG263068 EHC263060:EHC263068 EQY263060:EQY263068 FAU263060:FAU263068 FKQ263060:FKQ263068 FUM263060:FUM263068 GEI263060:GEI263068 GOE263060:GOE263068 GYA263060:GYA263068 HHW263060:HHW263068 HRS263060:HRS263068 IBO263060:IBO263068 ILK263060:ILK263068 IVG263060:IVG263068 JFC263060:JFC263068 JOY263060:JOY263068 JYU263060:JYU263068 KIQ263060:KIQ263068 KSM263060:KSM263068 LCI263060:LCI263068 LME263060:LME263068 LWA263060:LWA263068 MFW263060:MFW263068 MPS263060:MPS263068 MZO263060:MZO263068 NJK263060:NJK263068 NTG263060:NTG263068 ODC263060:ODC263068 OMY263060:OMY263068 OWU263060:OWU263068 PGQ263060:PGQ263068 PQM263060:PQM263068 QAI263060:QAI263068 QKE263060:QKE263068 QUA263060:QUA263068 RDW263060:RDW263068 RNS263060:RNS263068 RXO263060:RXO263068 SHK263060:SHK263068 SRG263060:SRG263068 TBC263060:TBC263068 TKY263060:TKY263068 TUU263060:TUU263068 UEQ263060:UEQ263068 UOM263060:UOM263068 UYI263060:UYI263068 VIE263060:VIE263068 VSA263060:VSA263068 WBW263060:WBW263068 WLS263060:WLS263068 WVO263060:WVO263068 G328596:G328604 JC328596:JC328604 SY328596:SY328604 ACU328596:ACU328604 AMQ328596:AMQ328604 AWM328596:AWM328604 BGI328596:BGI328604 BQE328596:BQE328604 CAA328596:CAA328604 CJW328596:CJW328604 CTS328596:CTS328604 DDO328596:DDO328604 DNK328596:DNK328604 DXG328596:DXG328604 EHC328596:EHC328604 EQY328596:EQY328604 FAU328596:FAU328604 FKQ328596:FKQ328604 FUM328596:FUM328604 GEI328596:GEI328604 GOE328596:GOE328604 GYA328596:GYA328604 HHW328596:HHW328604 HRS328596:HRS328604 IBO328596:IBO328604 ILK328596:ILK328604 IVG328596:IVG328604 JFC328596:JFC328604 JOY328596:JOY328604 JYU328596:JYU328604 KIQ328596:KIQ328604 KSM328596:KSM328604 LCI328596:LCI328604 LME328596:LME328604 LWA328596:LWA328604 MFW328596:MFW328604 MPS328596:MPS328604 MZO328596:MZO328604 NJK328596:NJK328604 NTG328596:NTG328604 ODC328596:ODC328604 OMY328596:OMY328604 OWU328596:OWU328604 PGQ328596:PGQ328604 PQM328596:PQM328604 QAI328596:QAI328604 QKE328596:QKE328604 QUA328596:QUA328604 RDW328596:RDW328604 RNS328596:RNS328604 RXO328596:RXO328604 SHK328596:SHK328604 SRG328596:SRG328604 TBC328596:TBC328604 TKY328596:TKY328604 TUU328596:TUU328604 UEQ328596:UEQ328604 UOM328596:UOM328604 UYI328596:UYI328604 VIE328596:VIE328604 VSA328596:VSA328604 WBW328596:WBW328604 WLS328596:WLS328604 WVO328596:WVO328604 G394132:G394140 JC394132:JC394140 SY394132:SY394140 ACU394132:ACU394140 AMQ394132:AMQ394140 AWM394132:AWM394140 BGI394132:BGI394140 BQE394132:BQE394140 CAA394132:CAA394140 CJW394132:CJW394140 CTS394132:CTS394140 DDO394132:DDO394140 DNK394132:DNK394140 DXG394132:DXG394140 EHC394132:EHC394140 EQY394132:EQY394140 FAU394132:FAU394140 FKQ394132:FKQ394140 FUM394132:FUM394140 GEI394132:GEI394140 GOE394132:GOE394140 GYA394132:GYA394140 HHW394132:HHW394140 HRS394132:HRS394140 IBO394132:IBO394140 ILK394132:ILK394140 IVG394132:IVG394140 JFC394132:JFC394140 JOY394132:JOY394140 JYU394132:JYU394140 KIQ394132:KIQ394140 KSM394132:KSM394140 LCI394132:LCI394140 LME394132:LME394140 LWA394132:LWA394140 MFW394132:MFW394140 MPS394132:MPS394140 MZO394132:MZO394140 NJK394132:NJK394140 NTG394132:NTG394140 ODC394132:ODC394140 OMY394132:OMY394140 OWU394132:OWU394140 PGQ394132:PGQ394140 PQM394132:PQM394140 QAI394132:QAI394140 QKE394132:QKE394140 QUA394132:QUA394140 RDW394132:RDW394140 RNS394132:RNS394140 RXO394132:RXO394140 SHK394132:SHK394140 SRG394132:SRG394140 TBC394132:TBC394140 TKY394132:TKY394140 TUU394132:TUU394140 UEQ394132:UEQ394140 UOM394132:UOM394140 UYI394132:UYI394140 VIE394132:VIE394140 VSA394132:VSA394140 WBW394132:WBW394140 WLS394132:WLS394140 WVO394132:WVO394140 G459668:G459676 JC459668:JC459676 SY459668:SY459676 ACU459668:ACU459676 AMQ459668:AMQ459676 AWM459668:AWM459676 BGI459668:BGI459676 BQE459668:BQE459676 CAA459668:CAA459676 CJW459668:CJW459676 CTS459668:CTS459676 DDO459668:DDO459676 DNK459668:DNK459676 DXG459668:DXG459676 EHC459668:EHC459676 EQY459668:EQY459676 FAU459668:FAU459676 FKQ459668:FKQ459676 FUM459668:FUM459676 GEI459668:GEI459676 GOE459668:GOE459676 GYA459668:GYA459676 HHW459668:HHW459676 HRS459668:HRS459676 IBO459668:IBO459676 ILK459668:ILK459676 IVG459668:IVG459676 JFC459668:JFC459676 JOY459668:JOY459676 JYU459668:JYU459676 KIQ459668:KIQ459676 KSM459668:KSM459676 LCI459668:LCI459676 LME459668:LME459676 LWA459668:LWA459676 MFW459668:MFW459676 MPS459668:MPS459676 MZO459668:MZO459676 NJK459668:NJK459676 NTG459668:NTG459676 ODC459668:ODC459676 OMY459668:OMY459676 OWU459668:OWU459676 PGQ459668:PGQ459676 PQM459668:PQM459676 QAI459668:QAI459676 QKE459668:QKE459676 QUA459668:QUA459676 RDW459668:RDW459676 RNS459668:RNS459676 RXO459668:RXO459676 SHK459668:SHK459676 SRG459668:SRG459676 TBC459668:TBC459676 TKY459668:TKY459676 TUU459668:TUU459676 UEQ459668:UEQ459676 UOM459668:UOM459676 UYI459668:UYI459676 VIE459668:VIE459676 VSA459668:VSA459676 WBW459668:WBW459676 WLS459668:WLS459676 WVO459668:WVO459676 G525204:G525212 JC525204:JC525212 SY525204:SY525212 ACU525204:ACU525212 AMQ525204:AMQ525212 AWM525204:AWM525212 BGI525204:BGI525212 BQE525204:BQE525212 CAA525204:CAA525212 CJW525204:CJW525212 CTS525204:CTS525212 DDO525204:DDO525212 DNK525204:DNK525212 DXG525204:DXG525212 EHC525204:EHC525212 EQY525204:EQY525212 FAU525204:FAU525212 FKQ525204:FKQ525212 FUM525204:FUM525212 GEI525204:GEI525212 GOE525204:GOE525212 GYA525204:GYA525212 HHW525204:HHW525212 HRS525204:HRS525212 IBO525204:IBO525212 ILK525204:ILK525212 IVG525204:IVG525212 JFC525204:JFC525212 JOY525204:JOY525212 JYU525204:JYU525212 KIQ525204:KIQ525212 KSM525204:KSM525212 LCI525204:LCI525212 LME525204:LME525212 LWA525204:LWA525212 MFW525204:MFW525212 MPS525204:MPS525212 MZO525204:MZO525212 NJK525204:NJK525212 NTG525204:NTG525212 ODC525204:ODC525212 OMY525204:OMY525212 OWU525204:OWU525212 PGQ525204:PGQ525212 PQM525204:PQM525212 QAI525204:QAI525212 QKE525204:QKE525212 QUA525204:QUA525212 RDW525204:RDW525212 RNS525204:RNS525212 RXO525204:RXO525212 SHK525204:SHK525212 SRG525204:SRG525212 TBC525204:TBC525212 TKY525204:TKY525212 TUU525204:TUU525212 UEQ525204:UEQ525212 UOM525204:UOM525212 UYI525204:UYI525212 VIE525204:VIE525212 VSA525204:VSA525212 WBW525204:WBW525212 WLS525204:WLS525212 WVO525204:WVO525212 G590740:G590748 JC590740:JC590748 SY590740:SY590748 ACU590740:ACU590748 AMQ590740:AMQ590748 AWM590740:AWM590748 BGI590740:BGI590748 BQE590740:BQE590748 CAA590740:CAA590748 CJW590740:CJW590748 CTS590740:CTS590748 DDO590740:DDO590748 DNK590740:DNK590748 DXG590740:DXG590748 EHC590740:EHC590748 EQY590740:EQY590748 FAU590740:FAU590748 FKQ590740:FKQ590748 FUM590740:FUM590748 GEI590740:GEI590748 GOE590740:GOE590748 GYA590740:GYA590748 HHW590740:HHW590748 HRS590740:HRS590748 IBO590740:IBO590748 ILK590740:ILK590748 IVG590740:IVG590748 JFC590740:JFC590748 JOY590740:JOY590748 JYU590740:JYU590748 KIQ590740:KIQ590748 KSM590740:KSM590748 LCI590740:LCI590748 LME590740:LME590748 LWA590740:LWA590748 MFW590740:MFW590748 MPS590740:MPS590748 MZO590740:MZO590748 NJK590740:NJK590748 NTG590740:NTG590748 ODC590740:ODC590748 OMY590740:OMY590748 OWU590740:OWU590748 PGQ590740:PGQ590748 PQM590740:PQM590748 QAI590740:QAI590748 QKE590740:QKE590748 QUA590740:QUA590748 RDW590740:RDW590748 RNS590740:RNS590748 RXO590740:RXO590748 SHK590740:SHK590748 SRG590740:SRG590748 TBC590740:TBC590748 TKY590740:TKY590748 TUU590740:TUU590748 UEQ590740:UEQ590748 UOM590740:UOM590748 UYI590740:UYI590748 VIE590740:VIE590748 VSA590740:VSA590748 WBW590740:WBW590748 WLS590740:WLS590748 WVO590740:WVO590748 G656276:G656284 JC656276:JC656284 SY656276:SY656284 ACU656276:ACU656284 AMQ656276:AMQ656284 AWM656276:AWM656284 BGI656276:BGI656284 BQE656276:BQE656284 CAA656276:CAA656284 CJW656276:CJW656284 CTS656276:CTS656284 DDO656276:DDO656284 DNK656276:DNK656284 DXG656276:DXG656284 EHC656276:EHC656284 EQY656276:EQY656284 FAU656276:FAU656284 FKQ656276:FKQ656284 FUM656276:FUM656284 GEI656276:GEI656284 GOE656276:GOE656284 GYA656276:GYA656284 HHW656276:HHW656284 HRS656276:HRS656284 IBO656276:IBO656284 ILK656276:ILK656284 IVG656276:IVG656284 JFC656276:JFC656284 JOY656276:JOY656284 JYU656276:JYU656284 KIQ656276:KIQ656284 KSM656276:KSM656284 LCI656276:LCI656284 LME656276:LME656284 LWA656276:LWA656284 MFW656276:MFW656284 MPS656276:MPS656284 MZO656276:MZO656284 NJK656276:NJK656284 NTG656276:NTG656284 ODC656276:ODC656284 OMY656276:OMY656284 OWU656276:OWU656284 PGQ656276:PGQ656284 PQM656276:PQM656284 QAI656276:QAI656284 QKE656276:QKE656284 QUA656276:QUA656284 RDW656276:RDW656284 RNS656276:RNS656284 RXO656276:RXO656284 SHK656276:SHK656284 SRG656276:SRG656284 TBC656276:TBC656284 TKY656276:TKY656284 TUU656276:TUU656284 UEQ656276:UEQ656284 UOM656276:UOM656284 UYI656276:UYI656284 VIE656276:VIE656284 VSA656276:VSA656284 WBW656276:WBW656284 WLS656276:WLS656284 WVO656276:WVO656284 G721812:G721820 JC721812:JC721820 SY721812:SY721820 ACU721812:ACU721820 AMQ721812:AMQ721820 AWM721812:AWM721820 BGI721812:BGI721820 BQE721812:BQE721820 CAA721812:CAA721820 CJW721812:CJW721820 CTS721812:CTS721820 DDO721812:DDO721820 DNK721812:DNK721820 DXG721812:DXG721820 EHC721812:EHC721820 EQY721812:EQY721820 FAU721812:FAU721820 FKQ721812:FKQ721820 FUM721812:FUM721820 GEI721812:GEI721820 GOE721812:GOE721820 GYA721812:GYA721820 HHW721812:HHW721820 HRS721812:HRS721820 IBO721812:IBO721820 ILK721812:ILK721820 IVG721812:IVG721820 JFC721812:JFC721820 JOY721812:JOY721820 JYU721812:JYU721820 KIQ721812:KIQ721820 KSM721812:KSM721820 LCI721812:LCI721820 LME721812:LME721820 LWA721812:LWA721820 MFW721812:MFW721820 MPS721812:MPS721820 MZO721812:MZO721820 NJK721812:NJK721820 NTG721812:NTG721820 ODC721812:ODC721820 OMY721812:OMY721820 OWU721812:OWU721820 PGQ721812:PGQ721820 PQM721812:PQM721820 QAI721812:QAI721820 QKE721812:QKE721820 QUA721812:QUA721820 RDW721812:RDW721820 RNS721812:RNS721820 RXO721812:RXO721820 SHK721812:SHK721820 SRG721812:SRG721820 TBC721812:TBC721820 TKY721812:TKY721820 TUU721812:TUU721820 UEQ721812:UEQ721820 UOM721812:UOM721820 UYI721812:UYI721820 VIE721812:VIE721820 VSA721812:VSA721820 WBW721812:WBW721820 WLS721812:WLS721820 WVO721812:WVO721820 G787348:G787356 JC787348:JC787356 SY787348:SY787356 ACU787348:ACU787356 AMQ787348:AMQ787356 AWM787348:AWM787356 BGI787348:BGI787356 BQE787348:BQE787356 CAA787348:CAA787356 CJW787348:CJW787356 CTS787348:CTS787356 DDO787348:DDO787356 DNK787348:DNK787356 DXG787348:DXG787356 EHC787348:EHC787356 EQY787348:EQY787356 FAU787348:FAU787356 FKQ787348:FKQ787356 FUM787348:FUM787356 GEI787348:GEI787356 GOE787348:GOE787356 GYA787348:GYA787356 HHW787348:HHW787356 HRS787348:HRS787356 IBO787348:IBO787356 ILK787348:ILK787356 IVG787348:IVG787356 JFC787348:JFC787356 JOY787348:JOY787356 JYU787348:JYU787356 KIQ787348:KIQ787356 KSM787348:KSM787356 LCI787348:LCI787356 LME787348:LME787356 LWA787348:LWA787356 MFW787348:MFW787356 MPS787348:MPS787356 MZO787348:MZO787356 NJK787348:NJK787356 NTG787348:NTG787356 ODC787348:ODC787356 OMY787348:OMY787356 OWU787348:OWU787356 PGQ787348:PGQ787356 PQM787348:PQM787356 QAI787348:QAI787356 QKE787348:QKE787356 QUA787348:QUA787356 RDW787348:RDW787356 RNS787348:RNS787356 RXO787348:RXO787356 SHK787348:SHK787356 SRG787348:SRG787356 TBC787348:TBC787356 TKY787348:TKY787356 TUU787348:TUU787356 UEQ787348:UEQ787356 UOM787348:UOM787356 UYI787348:UYI787356 VIE787348:VIE787356 VSA787348:VSA787356 WBW787348:WBW787356 WLS787348:WLS787356 WVO787348:WVO787356 G852884:G852892 JC852884:JC852892 SY852884:SY852892 ACU852884:ACU852892 AMQ852884:AMQ852892 AWM852884:AWM852892 BGI852884:BGI852892 BQE852884:BQE852892 CAA852884:CAA852892 CJW852884:CJW852892 CTS852884:CTS852892 DDO852884:DDO852892 DNK852884:DNK852892 DXG852884:DXG852892 EHC852884:EHC852892 EQY852884:EQY852892 FAU852884:FAU852892 FKQ852884:FKQ852892 FUM852884:FUM852892 GEI852884:GEI852892 GOE852884:GOE852892 GYA852884:GYA852892 HHW852884:HHW852892 HRS852884:HRS852892 IBO852884:IBO852892 ILK852884:ILK852892 IVG852884:IVG852892 JFC852884:JFC852892 JOY852884:JOY852892 JYU852884:JYU852892 KIQ852884:KIQ852892 KSM852884:KSM852892 LCI852884:LCI852892 LME852884:LME852892 LWA852884:LWA852892 MFW852884:MFW852892 MPS852884:MPS852892 MZO852884:MZO852892 NJK852884:NJK852892 NTG852884:NTG852892 ODC852884:ODC852892 OMY852884:OMY852892 OWU852884:OWU852892 PGQ852884:PGQ852892 PQM852884:PQM852892 QAI852884:QAI852892 QKE852884:QKE852892 QUA852884:QUA852892 RDW852884:RDW852892 RNS852884:RNS852892 RXO852884:RXO852892 SHK852884:SHK852892 SRG852884:SRG852892 TBC852884:TBC852892 TKY852884:TKY852892 TUU852884:TUU852892 UEQ852884:UEQ852892 UOM852884:UOM852892 UYI852884:UYI852892 VIE852884:VIE852892 VSA852884:VSA852892 WBW852884:WBW852892 WLS852884:WLS852892 WVO852884:WVO852892 G918420:G918428 JC918420:JC918428 SY918420:SY918428 ACU918420:ACU918428 AMQ918420:AMQ918428 AWM918420:AWM918428 BGI918420:BGI918428 BQE918420:BQE918428 CAA918420:CAA918428 CJW918420:CJW918428 CTS918420:CTS918428 DDO918420:DDO918428 DNK918420:DNK918428 DXG918420:DXG918428 EHC918420:EHC918428 EQY918420:EQY918428 FAU918420:FAU918428 FKQ918420:FKQ918428 FUM918420:FUM918428 GEI918420:GEI918428 GOE918420:GOE918428 GYA918420:GYA918428 HHW918420:HHW918428 HRS918420:HRS918428 IBO918420:IBO918428 ILK918420:ILK918428 IVG918420:IVG918428 JFC918420:JFC918428 JOY918420:JOY918428 JYU918420:JYU918428 KIQ918420:KIQ918428 KSM918420:KSM918428 LCI918420:LCI918428 LME918420:LME918428 LWA918420:LWA918428 MFW918420:MFW918428 MPS918420:MPS918428 MZO918420:MZO918428 NJK918420:NJK918428 NTG918420:NTG918428 ODC918420:ODC918428 OMY918420:OMY918428 OWU918420:OWU918428 PGQ918420:PGQ918428 PQM918420:PQM918428 QAI918420:QAI918428 QKE918420:QKE918428 QUA918420:QUA918428 RDW918420:RDW918428 RNS918420:RNS918428 RXO918420:RXO918428 SHK918420:SHK918428 SRG918420:SRG918428 TBC918420:TBC918428 TKY918420:TKY918428 TUU918420:TUU918428 UEQ918420:UEQ918428 UOM918420:UOM918428 UYI918420:UYI918428 VIE918420:VIE918428 VSA918420:VSA918428 WBW918420:WBW918428 WLS918420:WLS918428 WVO918420:WVO918428 G983956:G983964 JC983956:JC983964 SY983956:SY983964 ACU983956:ACU983964 AMQ983956:AMQ983964 AWM983956:AWM983964 BGI983956:BGI983964 BQE983956:BQE983964 CAA983956:CAA983964 CJW983956:CJW983964 CTS983956:CTS983964 DDO983956:DDO983964 DNK983956:DNK983964 DXG983956:DXG983964 EHC983956:EHC983964 EQY983956:EQY983964 FAU983956:FAU983964 FKQ983956:FKQ983964 FUM983956:FUM983964 GEI983956:GEI983964 GOE983956:GOE983964 GYA983956:GYA983964 HHW983956:HHW983964 HRS983956:HRS983964 IBO983956:IBO983964 ILK983956:ILK983964 IVG983956:IVG983964 JFC983956:JFC983964 JOY983956:JOY983964 JYU983956:JYU983964 KIQ983956:KIQ983964 KSM983956:KSM983964 LCI983956:LCI983964 LME983956:LME983964 LWA983956:LWA983964 MFW983956:MFW983964 MPS983956:MPS983964 MZO983956:MZO983964 NJK983956:NJK983964 NTG983956:NTG983964 ODC983956:ODC983964 OMY983956:OMY983964 OWU983956:OWU983964 PGQ983956:PGQ983964 PQM983956:PQM983964 QAI983956:QAI983964 QKE983956:QKE983964 QUA983956:QUA983964 RDW983956:RDW983964 RNS983956:RNS983964 RXO983956:RXO983964 SHK983956:SHK983964 SRG983956:SRG983964 TBC983956:TBC983964 TKY983956:TKY983964 TUU983956:TUU983964 UEQ983956:UEQ983964 UOM983956:UOM983964 UYI983956:UYI983964 VIE983956:VIE983964 VSA983956:VSA983964 WBW983956:WBW983964 WLS983956:WLS983964 WVO983956:WVO983964 G638:G639 JC638:JC639 SY638:SY639 ACU638:ACU639 AMQ638:AMQ639 AWM638:AWM639 BGI638:BGI639 BQE638:BQE639 CAA638:CAA639 CJW638:CJW639 CTS638:CTS639 DDO638:DDO639 DNK638:DNK639 DXG638:DXG639 EHC638:EHC639 EQY638:EQY639 FAU638:FAU639 FKQ638:FKQ639 FUM638:FUM639 GEI638:GEI639 GOE638:GOE639 GYA638:GYA639 HHW638:HHW639 HRS638:HRS639 IBO638:IBO639 ILK638:ILK639 IVG638:IVG639 JFC638:JFC639 JOY638:JOY639 JYU638:JYU639 KIQ638:KIQ639 KSM638:KSM639 LCI638:LCI639 LME638:LME639 LWA638:LWA639 MFW638:MFW639 MPS638:MPS639 MZO638:MZO639 NJK638:NJK639 NTG638:NTG639 ODC638:ODC639 OMY638:OMY639 OWU638:OWU639 PGQ638:PGQ639 PQM638:PQM639 QAI638:QAI639 QKE638:QKE639 QUA638:QUA639 RDW638:RDW639 RNS638:RNS639 RXO638:RXO639 SHK638:SHK639 SRG638:SRG639 TBC638:TBC639 TKY638:TKY639 TUU638:TUU639 UEQ638:UEQ639 UOM638:UOM639 UYI638:UYI639 VIE638:VIE639 VSA638:VSA639 WBW638:WBW639 WLS638:WLS639 WVO638:WVO639 G66174:G66175 JC66174:JC66175 SY66174:SY66175 ACU66174:ACU66175 AMQ66174:AMQ66175 AWM66174:AWM66175 BGI66174:BGI66175 BQE66174:BQE66175 CAA66174:CAA66175 CJW66174:CJW66175 CTS66174:CTS66175 DDO66174:DDO66175 DNK66174:DNK66175 DXG66174:DXG66175 EHC66174:EHC66175 EQY66174:EQY66175 FAU66174:FAU66175 FKQ66174:FKQ66175 FUM66174:FUM66175 GEI66174:GEI66175 GOE66174:GOE66175 GYA66174:GYA66175 HHW66174:HHW66175 HRS66174:HRS66175 IBO66174:IBO66175 ILK66174:ILK66175 IVG66174:IVG66175 JFC66174:JFC66175 JOY66174:JOY66175 JYU66174:JYU66175 KIQ66174:KIQ66175 KSM66174:KSM66175 LCI66174:LCI66175 LME66174:LME66175 LWA66174:LWA66175 MFW66174:MFW66175 MPS66174:MPS66175 MZO66174:MZO66175 NJK66174:NJK66175 NTG66174:NTG66175 ODC66174:ODC66175 OMY66174:OMY66175 OWU66174:OWU66175 PGQ66174:PGQ66175 PQM66174:PQM66175 QAI66174:QAI66175 QKE66174:QKE66175 QUA66174:QUA66175 RDW66174:RDW66175 RNS66174:RNS66175 RXO66174:RXO66175 SHK66174:SHK66175 SRG66174:SRG66175 TBC66174:TBC66175 TKY66174:TKY66175 TUU66174:TUU66175 UEQ66174:UEQ66175 UOM66174:UOM66175 UYI66174:UYI66175 VIE66174:VIE66175 VSA66174:VSA66175 WBW66174:WBW66175 WLS66174:WLS66175 WVO66174:WVO66175 G131710:G131711 JC131710:JC131711 SY131710:SY131711 ACU131710:ACU131711 AMQ131710:AMQ131711 AWM131710:AWM131711 BGI131710:BGI131711 BQE131710:BQE131711 CAA131710:CAA131711 CJW131710:CJW131711 CTS131710:CTS131711 DDO131710:DDO131711 DNK131710:DNK131711 DXG131710:DXG131711 EHC131710:EHC131711 EQY131710:EQY131711 FAU131710:FAU131711 FKQ131710:FKQ131711 FUM131710:FUM131711 GEI131710:GEI131711 GOE131710:GOE131711 GYA131710:GYA131711 HHW131710:HHW131711 HRS131710:HRS131711 IBO131710:IBO131711 ILK131710:ILK131711 IVG131710:IVG131711 JFC131710:JFC131711 JOY131710:JOY131711 JYU131710:JYU131711 KIQ131710:KIQ131711 KSM131710:KSM131711 LCI131710:LCI131711 LME131710:LME131711 LWA131710:LWA131711 MFW131710:MFW131711 MPS131710:MPS131711 MZO131710:MZO131711 NJK131710:NJK131711 NTG131710:NTG131711 ODC131710:ODC131711 OMY131710:OMY131711 OWU131710:OWU131711 PGQ131710:PGQ131711 PQM131710:PQM131711 QAI131710:QAI131711 QKE131710:QKE131711 QUA131710:QUA131711 RDW131710:RDW131711 RNS131710:RNS131711 RXO131710:RXO131711 SHK131710:SHK131711 SRG131710:SRG131711 TBC131710:TBC131711 TKY131710:TKY131711 TUU131710:TUU131711 UEQ131710:UEQ131711 UOM131710:UOM131711 UYI131710:UYI131711 VIE131710:VIE131711 VSA131710:VSA131711 WBW131710:WBW131711 WLS131710:WLS131711 WVO131710:WVO131711 G197246:G197247 JC197246:JC197247 SY197246:SY197247 ACU197246:ACU197247 AMQ197246:AMQ197247 AWM197246:AWM197247 BGI197246:BGI197247 BQE197246:BQE197247 CAA197246:CAA197247 CJW197246:CJW197247 CTS197246:CTS197247 DDO197246:DDO197247 DNK197246:DNK197247 DXG197246:DXG197247 EHC197246:EHC197247 EQY197246:EQY197247 FAU197246:FAU197247 FKQ197246:FKQ197247 FUM197246:FUM197247 GEI197246:GEI197247 GOE197246:GOE197247 GYA197246:GYA197247 HHW197246:HHW197247 HRS197246:HRS197247 IBO197246:IBO197247 ILK197246:ILK197247 IVG197246:IVG197247 JFC197246:JFC197247 JOY197246:JOY197247 JYU197246:JYU197247 KIQ197246:KIQ197247 KSM197246:KSM197247 LCI197246:LCI197247 LME197246:LME197247 LWA197246:LWA197247 MFW197246:MFW197247 MPS197246:MPS197247 MZO197246:MZO197247 NJK197246:NJK197247 NTG197246:NTG197247 ODC197246:ODC197247 OMY197246:OMY197247 OWU197246:OWU197247 PGQ197246:PGQ197247 PQM197246:PQM197247 QAI197246:QAI197247 QKE197246:QKE197247 QUA197246:QUA197247 RDW197246:RDW197247 RNS197246:RNS197247 RXO197246:RXO197247 SHK197246:SHK197247 SRG197246:SRG197247 TBC197246:TBC197247 TKY197246:TKY197247 TUU197246:TUU197247 UEQ197246:UEQ197247 UOM197246:UOM197247 UYI197246:UYI197247 VIE197246:VIE197247 VSA197246:VSA197247 WBW197246:WBW197247 WLS197246:WLS197247 WVO197246:WVO197247 G262782:G262783 JC262782:JC262783 SY262782:SY262783 ACU262782:ACU262783 AMQ262782:AMQ262783 AWM262782:AWM262783 BGI262782:BGI262783 BQE262782:BQE262783 CAA262782:CAA262783 CJW262782:CJW262783 CTS262782:CTS262783 DDO262782:DDO262783 DNK262782:DNK262783 DXG262782:DXG262783 EHC262782:EHC262783 EQY262782:EQY262783 FAU262782:FAU262783 FKQ262782:FKQ262783 FUM262782:FUM262783 GEI262782:GEI262783 GOE262782:GOE262783 GYA262782:GYA262783 HHW262782:HHW262783 HRS262782:HRS262783 IBO262782:IBO262783 ILK262782:ILK262783 IVG262782:IVG262783 JFC262782:JFC262783 JOY262782:JOY262783 JYU262782:JYU262783 KIQ262782:KIQ262783 KSM262782:KSM262783 LCI262782:LCI262783 LME262782:LME262783 LWA262782:LWA262783 MFW262782:MFW262783 MPS262782:MPS262783 MZO262782:MZO262783 NJK262782:NJK262783 NTG262782:NTG262783 ODC262782:ODC262783 OMY262782:OMY262783 OWU262782:OWU262783 PGQ262782:PGQ262783 PQM262782:PQM262783 QAI262782:QAI262783 QKE262782:QKE262783 QUA262782:QUA262783 RDW262782:RDW262783 RNS262782:RNS262783 RXO262782:RXO262783 SHK262782:SHK262783 SRG262782:SRG262783 TBC262782:TBC262783 TKY262782:TKY262783 TUU262782:TUU262783 UEQ262782:UEQ262783 UOM262782:UOM262783 UYI262782:UYI262783 VIE262782:VIE262783 VSA262782:VSA262783 WBW262782:WBW262783 WLS262782:WLS262783 WVO262782:WVO262783 G328318:G328319 JC328318:JC328319 SY328318:SY328319 ACU328318:ACU328319 AMQ328318:AMQ328319 AWM328318:AWM328319 BGI328318:BGI328319 BQE328318:BQE328319 CAA328318:CAA328319 CJW328318:CJW328319 CTS328318:CTS328319 DDO328318:DDO328319 DNK328318:DNK328319 DXG328318:DXG328319 EHC328318:EHC328319 EQY328318:EQY328319 FAU328318:FAU328319 FKQ328318:FKQ328319 FUM328318:FUM328319 GEI328318:GEI328319 GOE328318:GOE328319 GYA328318:GYA328319 HHW328318:HHW328319 HRS328318:HRS328319 IBO328318:IBO328319 ILK328318:ILK328319 IVG328318:IVG328319 JFC328318:JFC328319 JOY328318:JOY328319 JYU328318:JYU328319 KIQ328318:KIQ328319 KSM328318:KSM328319 LCI328318:LCI328319 LME328318:LME328319 LWA328318:LWA328319 MFW328318:MFW328319 MPS328318:MPS328319 MZO328318:MZO328319 NJK328318:NJK328319 NTG328318:NTG328319 ODC328318:ODC328319 OMY328318:OMY328319 OWU328318:OWU328319 PGQ328318:PGQ328319 PQM328318:PQM328319 QAI328318:QAI328319 QKE328318:QKE328319 QUA328318:QUA328319 RDW328318:RDW328319 RNS328318:RNS328319 RXO328318:RXO328319 SHK328318:SHK328319 SRG328318:SRG328319 TBC328318:TBC328319 TKY328318:TKY328319 TUU328318:TUU328319 UEQ328318:UEQ328319 UOM328318:UOM328319 UYI328318:UYI328319 VIE328318:VIE328319 VSA328318:VSA328319 WBW328318:WBW328319 WLS328318:WLS328319 WVO328318:WVO328319 G393854:G393855 JC393854:JC393855 SY393854:SY393855 ACU393854:ACU393855 AMQ393854:AMQ393855 AWM393854:AWM393855 BGI393854:BGI393855 BQE393854:BQE393855 CAA393854:CAA393855 CJW393854:CJW393855 CTS393854:CTS393855 DDO393854:DDO393855 DNK393854:DNK393855 DXG393854:DXG393855 EHC393854:EHC393855 EQY393854:EQY393855 FAU393854:FAU393855 FKQ393854:FKQ393855 FUM393854:FUM393855 GEI393854:GEI393855 GOE393854:GOE393855 GYA393854:GYA393855 HHW393854:HHW393855 HRS393854:HRS393855 IBO393854:IBO393855 ILK393854:ILK393855 IVG393854:IVG393855 JFC393854:JFC393855 JOY393854:JOY393855 JYU393854:JYU393855 KIQ393854:KIQ393855 KSM393854:KSM393855 LCI393854:LCI393855 LME393854:LME393855 LWA393854:LWA393855 MFW393854:MFW393855 MPS393854:MPS393855 MZO393854:MZO393855 NJK393854:NJK393855 NTG393854:NTG393855 ODC393854:ODC393855 OMY393854:OMY393855 OWU393854:OWU393855 PGQ393854:PGQ393855 PQM393854:PQM393855 QAI393854:QAI393855 QKE393854:QKE393855 QUA393854:QUA393855 RDW393854:RDW393855 RNS393854:RNS393855 RXO393854:RXO393855 SHK393854:SHK393855 SRG393854:SRG393855 TBC393854:TBC393855 TKY393854:TKY393855 TUU393854:TUU393855 UEQ393854:UEQ393855 UOM393854:UOM393855 UYI393854:UYI393855 VIE393854:VIE393855 VSA393854:VSA393855 WBW393854:WBW393855 WLS393854:WLS393855 WVO393854:WVO393855 G459390:G459391 JC459390:JC459391 SY459390:SY459391 ACU459390:ACU459391 AMQ459390:AMQ459391 AWM459390:AWM459391 BGI459390:BGI459391 BQE459390:BQE459391 CAA459390:CAA459391 CJW459390:CJW459391 CTS459390:CTS459391 DDO459390:DDO459391 DNK459390:DNK459391 DXG459390:DXG459391 EHC459390:EHC459391 EQY459390:EQY459391 FAU459390:FAU459391 FKQ459390:FKQ459391 FUM459390:FUM459391 GEI459390:GEI459391 GOE459390:GOE459391 GYA459390:GYA459391 HHW459390:HHW459391 HRS459390:HRS459391 IBO459390:IBO459391 ILK459390:ILK459391 IVG459390:IVG459391 JFC459390:JFC459391 JOY459390:JOY459391 JYU459390:JYU459391 KIQ459390:KIQ459391 KSM459390:KSM459391 LCI459390:LCI459391 LME459390:LME459391 LWA459390:LWA459391 MFW459390:MFW459391 MPS459390:MPS459391 MZO459390:MZO459391 NJK459390:NJK459391 NTG459390:NTG459391 ODC459390:ODC459391 OMY459390:OMY459391 OWU459390:OWU459391 PGQ459390:PGQ459391 PQM459390:PQM459391 QAI459390:QAI459391 QKE459390:QKE459391 QUA459390:QUA459391 RDW459390:RDW459391 RNS459390:RNS459391 RXO459390:RXO459391 SHK459390:SHK459391 SRG459390:SRG459391 TBC459390:TBC459391 TKY459390:TKY459391 TUU459390:TUU459391 UEQ459390:UEQ459391 UOM459390:UOM459391 UYI459390:UYI459391 VIE459390:VIE459391 VSA459390:VSA459391 WBW459390:WBW459391 WLS459390:WLS459391 WVO459390:WVO459391 G524926:G524927 JC524926:JC524927 SY524926:SY524927 ACU524926:ACU524927 AMQ524926:AMQ524927 AWM524926:AWM524927 BGI524926:BGI524927 BQE524926:BQE524927 CAA524926:CAA524927 CJW524926:CJW524927 CTS524926:CTS524927 DDO524926:DDO524927 DNK524926:DNK524927 DXG524926:DXG524927 EHC524926:EHC524927 EQY524926:EQY524927 FAU524926:FAU524927 FKQ524926:FKQ524927 FUM524926:FUM524927 GEI524926:GEI524927 GOE524926:GOE524927 GYA524926:GYA524927 HHW524926:HHW524927 HRS524926:HRS524927 IBO524926:IBO524927 ILK524926:ILK524927 IVG524926:IVG524927 JFC524926:JFC524927 JOY524926:JOY524927 JYU524926:JYU524927 KIQ524926:KIQ524927 KSM524926:KSM524927 LCI524926:LCI524927 LME524926:LME524927 LWA524926:LWA524927 MFW524926:MFW524927 MPS524926:MPS524927 MZO524926:MZO524927 NJK524926:NJK524927 NTG524926:NTG524927 ODC524926:ODC524927 OMY524926:OMY524927 OWU524926:OWU524927 PGQ524926:PGQ524927 PQM524926:PQM524927 QAI524926:QAI524927 QKE524926:QKE524927 QUA524926:QUA524927 RDW524926:RDW524927 RNS524926:RNS524927 RXO524926:RXO524927 SHK524926:SHK524927 SRG524926:SRG524927 TBC524926:TBC524927 TKY524926:TKY524927 TUU524926:TUU524927 UEQ524926:UEQ524927 UOM524926:UOM524927 UYI524926:UYI524927 VIE524926:VIE524927 VSA524926:VSA524927 WBW524926:WBW524927 WLS524926:WLS524927 WVO524926:WVO524927 G590462:G590463 JC590462:JC590463 SY590462:SY590463 ACU590462:ACU590463 AMQ590462:AMQ590463 AWM590462:AWM590463 BGI590462:BGI590463 BQE590462:BQE590463 CAA590462:CAA590463 CJW590462:CJW590463 CTS590462:CTS590463 DDO590462:DDO590463 DNK590462:DNK590463 DXG590462:DXG590463 EHC590462:EHC590463 EQY590462:EQY590463 FAU590462:FAU590463 FKQ590462:FKQ590463 FUM590462:FUM590463 GEI590462:GEI590463 GOE590462:GOE590463 GYA590462:GYA590463 HHW590462:HHW590463 HRS590462:HRS590463 IBO590462:IBO590463 ILK590462:ILK590463 IVG590462:IVG590463 JFC590462:JFC590463 JOY590462:JOY590463 JYU590462:JYU590463 KIQ590462:KIQ590463 KSM590462:KSM590463 LCI590462:LCI590463 LME590462:LME590463 LWA590462:LWA590463 MFW590462:MFW590463 MPS590462:MPS590463 MZO590462:MZO590463 NJK590462:NJK590463 NTG590462:NTG590463 ODC590462:ODC590463 OMY590462:OMY590463 OWU590462:OWU590463 PGQ590462:PGQ590463 PQM590462:PQM590463 QAI590462:QAI590463 QKE590462:QKE590463 QUA590462:QUA590463 RDW590462:RDW590463 RNS590462:RNS590463 RXO590462:RXO590463 SHK590462:SHK590463 SRG590462:SRG590463 TBC590462:TBC590463 TKY590462:TKY590463 TUU590462:TUU590463 UEQ590462:UEQ590463 UOM590462:UOM590463 UYI590462:UYI590463 VIE590462:VIE590463 VSA590462:VSA590463 WBW590462:WBW590463 WLS590462:WLS590463 WVO590462:WVO590463 G655998:G655999 JC655998:JC655999 SY655998:SY655999 ACU655998:ACU655999 AMQ655998:AMQ655999 AWM655998:AWM655999 BGI655998:BGI655999 BQE655998:BQE655999 CAA655998:CAA655999 CJW655998:CJW655999 CTS655998:CTS655999 DDO655998:DDO655999 DNK655998:DNK655999 DXG655998:DXG655999 EHC655998:EHC655999 EQY655998:EQY655999 FAU655998:FAU655999 FKQ655998:FKQ655999 FUM655998:FUM655999 GEI655998:GEI655999 GOE655998:GOE655999 GYA655998:GYA655999 HHW655998:HHW655999 HRS655998:HRS655999 IBO655998:IBO655999 ILK655998:ILK655999 IVG655998:IVG655999 JFC655998:JFC655999 JOY655998:JOY655999 JYU655998:JYU655999 KIQ655998:KIQ655999 KSM655998:KSM655999 LCI655998:LCI655999 LME655998:LME655999 LWA655998:LWA655999 MFW655998:MFW655999 MPS655998:MPS655999 MZO655998:MZO655999 NJK655998:NJK655999 NTG655998:NTG655999 ODC655998:ODC655999 OMY655998:OMY655999 OWU655998:OWU655999 PGQ655998:PGQ655999 PQM655998:PQM655999 QAI655998:QAI655999 QKE655998:QKE655999 QUA655998:QUA655999 RDW655998:RDW655999 RNS655998:RNS655999 RXO655998:RXO655999 SHK655998:SHK655999 SRG655998:SRG655999 TBC655998:TBC655999 TKY655998:TKY655999 TUU655998:TUU655999 UEQ655998:UEQ655999 UOM655998:UOM655999 UYI655998:UYI655999 VIE655998:VIE655999 VSA655998:VSA655999 WBW655998:WBW655999 WLS655998:WLS655999 WVO655998:WVO655999 G721534:G721535 JC721534:JC721535 SY721534:SY721535 ACU721534:ACU721535 AMQ721534:AMQ721535 AWM721534:AWM721535 BGI721534:BGI721535 BQE721534:BQE721535 CAA721534:CAA721535 CJW721534:CJW721535 CTS721534:CTS721535 DDO721534:DDO721535 DNK721534:DNK721535 DXG721534:DXG721535 EHC721534:EHC721535 EQY721534:EQY721535 FAU721534:FAU721535 FKQ721534:FKQ721535 FUM721534:FUM721535 GEI721534:GEI721535 GOE721534:GOE721535 GYA721534:GYA721535 HHW721534:HHW721535 HRS721534:HRS721535 IBO721534:IBO721535 ILK721534:ILK721535 IVG721534:IVG721535 JFC721534:JFC721535 JOY721534:JOY721535 JYU721534:JYU721535 KIQ721534:KIQ721535 KSM721534:KSM721535 LCI721534:LCI721535 LME721534:LME721535 LWA721534:LWA721535 MFW721534:MFW721535 MPS721534:MPS721535 MZO721534:MZO721535 NJK721534:NJK721535 NTG721534:NTG721535 ODC721534:ODC721535 OMY721534:OMY721535 OWU721534:OWU721535 PGQ721534:PGQ721535 PQM721534:PQM721535 QAI721534:QAI721535 QKE721534:QKE721535 QUA721534:QUA721535 RDW721534:RDW721535 RNS721534:RNS721535 RXO721534:RXO721535 SHK721534:SHK721535 SRG721534:SRG721535 TBC721534:TBC721535 TKY721534:TKY721535 TUU721534:TUU721535 UEQ721534:UEQ721535 UOM721534:UOM721535 UYI721534:UYI721535 VIE721534:VIE721535 VSA721534:VSA721535 WBW721534:WBW721535 WLS721534:WLS721535 WVO721534:WVO721535 G787070:G787071 JC787070:JC787071 SY787070:SY787071 ACU787070:ACU787071 AMQ787070:AMQ787071 AWM787070:AWM787071 BGI787070:BGI787071 BQE787070:BQE787071 CAA787070:CAA787071 CJW787070:CJW787071 CTS787070:CTS787071 DDO787070:DDO787071 DNK787070:DNK787071 DXG787070:DXG787071 EHC787070:EHC787071 EQY787070:EQY787071 FAU787070:FAU787071 FKQ787070:FKQ787071 FUM787070:FUM787071 GEI787070:GEI787071 GOE787070:GOE787071 GYA787070:GYA787071 HHW787070:HHW787071 HRS787070:HRS787071 IBO787070:IBO787071 ILK787070:ILK787071 IVG787070:IVG787071 JFC787070:JFC787071 JOY787070:JOY787071 JYU787070:JYU787071 KIQ787070:KIQ787071 KSM787070:KSM787071 LCI787070:LCI787071 LME787070:LME787071 LWA787070:LWA787071 MFW787070:MFW787071 MPS787070:MPS787071 MZO787070:MZO787071 NJK787070:NJK787071 NTG787070:NTG787071 ODC787070:ODC787071 OMY787070:OMY787071 OWU787070:OWU787071 PGQ787070:PGQ787071 PQM787070:PQM787071 QAI787070:QAI787071 QKE787070:QKE787071 QUA787070:QUA787071 RDW787070:RDW787071 RNS787070:RNS787071 RXO787070:RXO787071 SHK787070:SHK787071 SRG787070:SRG787071 TBC787070:TBC787071 TKY787070:TKY787071 TUU787070:TUU787071 UEQ787070:UEQ787071 UOM787070:UOM787071 UYI787070:UYI787071 VIE787070:VIE787071 VSA787070:VSA787071 WBW787070:WBW787071 WLS787070:WLS787071 WVO787070:WVO787071 G852606:G852607 JC852606:JC852607 SY852606:SY852607 ACU852606:ACU852607 AMQ852606:AMQ852607 AWM852606:AWM852607 BGI852606:BGI852607 BQE852606:BQE852607 CAA852606:CAA852607 CJW852606:CJW852607 CTS852606:CTS852607 DDO852606:DDO852607 DNK852606:DNK852607 DXG852606:DXG852607 EHC852606:EHC852607 EQY852606:EQY852607 FAU852606:FAU852607 FKQ852606:FKQ852607 FUM852606:FUM852607 GEI852606:GEI852607 GOE852606:GOE852607 GYA852606:GYA852607 HHW852606:HHW852607 HRS852606:HRS852607 IBO852606:IBO852607 ILK852606:ILK852607 IVG852606:IVG852607 JFC852606:JFC852607 JOY852606:JOY852607 JYU852606:JYU852607 KIQ852606:KIQ852607 KSM852606:KSM852607 LCI852606:LCI852607 LME852606:LME852607 LWA852606:LWA852607 MFW852606:MFW852607 MPS852606:MPS852607 MZO852606:MZO852607 NJK852606:NJK852607 NTG852606:NTG852607 ODC852606:ODC852607 OMY852606:OMY852607 OWU852606:OWU852607 PGQ852606:PGQ852607 PQM852606:PQM852607 QAI852606:QAI852607 QKE852606:QKE852607 QUA852606:QUA852607 RDW852606:RDW852607 RNS852606:RNS852607 RXO852606:RXO852607 SHK852606:SHK852607 SRG852606:SRG852607 TBC852606:TBC852607 TKY852606:TKY852607 TUU852606:TUU852607 UEQ852606:UEQ852607 UOM852606:UOM852607 UYI852606:UYI852607 VIE852606:VIE852607 VSA852606:VSA852607 WBW852606:WBW852607 WLS852606:WLS852607 WVO852606:WVO852607 G918142:G918143 JC918142:JC918143 SY918142:SY918143 ACU918142:ACU918143 AMQ918142:AMQ918143 AWM918142:AWM918143 BGI918142:BGI918143 BQE918142:BQE918143 CAA918142:CAA918143 CJW918142:CJW918143 CTS918142:CTS918143 DDO918142:DDO918143 DNK918142:DNK918143 DXG918142:DXG918143 EHC918142:EHC918143 EQY918142:EQY918143 FAU918142:FAU918143 FKQ918142:FKQ918143 FUM918142:FUM918143 GEI918142:GEI918143 GOE918142:GOE918143 GYA918142:GYA918143 HHW918142:HHW918143 HRS918142:HRS918143 IBO918142:IBO918143 ILK918142:ILK918143 IVG918142:IVG918143 JFC918142:JFC918143 JOY918142:JOY918143 JYU918142:JYU918143 KIQ918142:KIQ918143 KSM918142:KSM918143 LCI918142:LCI918143 LME918142:LME918143 LWA918142:LWA918143 MFW918142:MFW918143 MPS918142:MPS918143 MZO918142:MZO918143 NJK918142:NJK918143 NTG918142:NTG918143 ODC918142:ODC918143 OMY918142:OMY918143 OWU918142:OWU918143 PGQ918142:PGQ918143 PQM918142:PQM918143 QAI918142:QAI918143 QKE918142:QKE918143 QUA918142:QUA918143 RDW918142:RDW918143 RNS918142:RNS918143 RXO918142:RXO918143 SHK918142:SHK918143 SRG918142:SRG918143 TBC918142:TBC918143 TKY918142:TKY918143 TUU918142:TUU918143 UEQ918142:UEQ918143 UOM918142:UOM918143 UYI918142:UYI918143 VIE918142:VIE918143 VSA918142:VSA918143 WBW918142:WBW918143 WLS918142:WLS918143 WVO918142:WVO918143 G983678:G983679 JC983678:JC983679 SY983678:SY983679 ACU983678:ACU983679 AMQ983678:AMQ983679 AWM983678:AWM983679 BGI983678:BGI983679 BQE983678:BQE983679 CAA983678:CAA983679 CJW983678:CJW983679 CTS983678:CTS983679 DDO983678:DDO983679 DNK983678:DNK983679 DXG983678:DXG983679 EHC983678:EHC983679 EQY983678:EQY983679 FAU983678:FAU983679 FKQ983678:FKQ983679 FUM983678:FUM983679 GEI983678:GEI983679 GOE983678:GOE983679 GYA983678:GYA983679 HHW983678:HHW983679 HRS983678:HRS983679 IBO983678:IBO983679 ILK983678:ILK983679 IVG983678:IVG983679 JFC983678:JFC983679 JOY983678:JOY983679 JYU983678:JYU983679 KIQ983678:KIQ983679 KSM983678:KSM983679 LCI983678:LCI983679 LME983678:LME983679 LWA983678:LWA983679 MFW983678:MFW983679 MPS983678:MPS983679 MZO983678:MZO983679 NJK983678:NJK983679 NTG983678:NTG983679 ODC983678:ODC983679 OMY983678:OMY983679 OWU983678:OWU983679 PGQ983678:PGQ983679 PQM983678:PQM983679 QAI983678:QAI983679 QKE983678:QKE983679 QUA983678:QUA983679 RDW983678:RDW983679 RNS983678:RNS983679 RXO983678:RXO983679 SHK983678:SHK983679 SRG983678:SRG983679 TBC983678:TBC983679 TKY983678:TKY983679 TUU983678:TUU983679 UEQ983678:UEQ983679 UOM983678:UOM983679 UYI983678:UYI983679 VIE983678:VIE983679 VSA983678:VSA983679 WBW983678:WBW983679 WLS983678:WLS983679 WVO983678:WVO983679 G618:G629 JC618:JC629 SY618:SY629 ACU618:ACU629 AMQ618:AMQ629 AWM618:AWM629 BGI618:BGI629 BQE618:BQE629 CAA618:CAA629 CJW618:CJW629 CTS618:CTS629 DDO618:DDO629 DNK618:DNK629 DXG618:DXG629 EHC618:EHC629 EQY618:EQY629 FAU618:FAU629 FKQ618:FKQ629 FUM618:FUM629 GEI618:GEI629 GOE618:GOE629 GYA618:GYA629 HHW618:HHW629 HRS618:HRS629 IBO618:IBO629 ILK618:ILK629 IVG618:IVG629 JFC618:JFC629 JOY618:JOY629 JYU618:JYU629 KIQ618:KIQ629 KSM618:KSM629 LCI618:LCI629 LME618:LME629 LWA618:LWA629 MFW618:MFW629 MPS618:MPS629 MZO618:MZO629 NJK618:NJK629 NTG618:NTG629 ODC618:ODC629 OMY618:OMY629 OWU618:OWU629 PGQ618:PGQ629 PQM618:PQM629 QAI618:QAI629 QKE618:QKE629 QUA618:QUA629 RDW618:RDW629 RNS618:RNS629 RXO618:RXO629 SHK618:SHK629 SRG618:SRG629 TBC618:TBC629 TKY618:TKY629 TUU618:TUU629 UEQ618:UEQ629 UOM618:UOM629 UYI618:UYI629 VIE618:VIE629 VSA618:VSA629 WBW618:WBW629 WLS618:WLS629 WVO618:WVO629 G66154:G66165 JC66154:JC66165 SY66154:SY66165 ACU66154:ACU66165 AMQ66154:AMQ66165 AWM66154:AWM66165 BGI66154:BGI66165 BQE66154:BQE66165 CAA66154:CAA66165 CJW66154:CJW66165 CTS66154:CTS66165 DDO66154:DDO66165 DNK66154:DNK66165 DXG66154:DXG66165 EHC66154:EHC66165 EQY66154:EQY66165 FAU66154:FAU66165 FKQ66154:FKQ66165 FUM66154:FUM66165 GEI66154:GEI66165 GOE66154:GOE66165 GYA66154:GYA66165 HHW66154:HHW66165 HRS66154:HRS66165 IBO66154:IBO66165 ILK66154:ILK66165 IVG66154:IVG66165 JFC66154:JFC66165 JOY66154:JOY66165 JYU66154:JYU66165 KIQ66154:KIQ66165 KSM66154:KSM66165 LCI66154:LCI66165 LME66154:LME66165 LWA66154:LWA66165 MFW66154:MFW66165 MPS66154:MPS66165 MZO66154:MZO66165 NJK66154:NJK66165 NTG66154:NTG66165 ODC66154:ODC66165 OMY66154:OMY66165 OWU66154:OWU66165 PGQ66154:PGQ66165 PQM66154:PQM66165 QAI66154:QAI66165 QKE66154:QKE66165 QUA66154:QUA66165 RDW66154:RDW66165 RNS66154:RNS66165 RXO66154:RXO66165 SHK66154:SHK66165 SRG66154:SRG66165 TBC66154:TBC66165 TKY66154:TKY66165 TUU66154:TUU66165 UEQ66154:UEQ66165 UOM66154:UOM66165 UYI66154:UYI66165 VIE66154:VIE66165 VSA66154:VSA66165 WBW66154:WBW66165 WLS66154:WLS66165 WVO66154:WVO66165 G131690:G131701 JC131690:JC131701 SY131690:SY131701 ACU131690:ACU131701 AMQ131690:AMQ131701 AWM131690:AWM131701 BGI131690:BGI131701 BQE131690:BQE131701 CAA131690:CAA131701 CJW131690:CJW131701 CTS131690:CTS131701 DDO131690:DDO131701 DNK131690:DNK131701 DXG131690:DXG131701 EHC131690:EHC131701 EQY131690:EQY131701 FAU131690:FAU131701 FKQ131690:FKQ131701 FUM131690:FUM131701 GEI131690:GEI131701 GOE131690:GOE131701 GYA131690:GYA131701 HHW131690:HHW131701 HRS131690:HRS131701 IBO131690:IBO131701 ILK131690:ILK131701 IVG131690:IVG131701 JFC131690:JFC131701 JOY131690:JOY131701 JYU131690:JYU131701 KIQ131690:KIQ131701 KSM131690:KSM131701 LCI131690:LCI131701 LME131690:LME131701 LWA131690:LWA131701 MFW131690:MFW131701 MPS131690:MPS131701 MZO131690:MZO131701 NJK131690:NJK131701 NTG131690:NTG131701 ODC131690:ODC131701 OMY131690:OMY131701 OWU131690:OWU131701 PGQ131690:PGQ131701 PQM131690:PQM131701 QAI131690:QAI131701 QKE131690:QKE131701 QUA131690:QUA131701 RDW131690:RDW131701 RNS131690:RNS131701 RXO131690:RXO131701 SHK131690:SHK131701 SRG131690:SRG131701 TBC131690:TBC131701 TKY131690:TKY131701 TUU131690:TUU131701 UEQ131690:UEQ131701 UOM131690:UOM131701 UYI131690:UYI131701 VIE131690:VIE131701 VSA131690:VSA131701 WBW131690:WBW131701 WLS131690:WLS131701 WVO131690:WVO131701 G197226:G197237 JC197226:JC197237 SY197226:SY197237 ACU197226:ACU197237 AMQ197226:AMQ197237 AWM197226:AWM197237 BGI197226:BGI197237 BQE197226:BQE197237 CAA197226:CAA197237 CJW197226:CJW197237 CTS197226:CTS197237 DDO197226:DDO197237 DNK197226:DNK197237 DXG197226:DXG197237 EHC197226:EHC197237 EQY197226:EQY197237 FAU197226:FAU197237 FKQ197226:FKQ197237 FUM197226:FUM197237 GEI197226:GEI197237 GOE197226:GOE197237 GYA197226:GYA197237 HHW197226:HHW197237 HRS197226:HRS197237 IBO197226:IBO197237 ILK197226:ILK197237 IVG197226:IVG197237 JFC197226:JFC197237 JOY197226:JOY197237 JYU197226:JYU197237 KIQ197226:KIQ197237 KSM197226:KSM197237 LCI197226:LCI197237 LME197226:LME197237 LWA197226:LWA197237 MFW197226:MFW197237 MPS197226:MPS197237 MZO197226:MZO197237 NJK197226:NJK197237 NTG197226:NTG197237 ODC197226:ODC197237 OMY197226:OMY197237 OWU197226:OWU197237 PGQ197226:PGQ197237 PQM197226:PQM197237 QAI197226:QAI197237 QKE197226:QKE197237 QUA197226:QUA197237 RDW197226:RDW197237 RNS197226:RNS197237 RXO197226:RXO197237 SHK197226:SHK197237 SRG197226:SRG197237 TBC197226:TBC197237 TKY197226:TKY197237 TUU197226:TUU197237 UEQ197226:UEQ197237 UOM197226:UOM197237 UYI197226:UYI197237 VIE197226:VIE197237 VSA197226:VSA197237 WBW197226:WBW197237 WLS197226:WLS197237 WVO197226:WVO197237 G262762:G262773 JC262762:JC262773 SY262762:SY262773 ACU262762:ACU262773 AMQ262762:AMQ262773 AWM262762:AWM262773 BGI262762:BGI262773 BQE262762:BQE262773 CAA262762:CAA262773 CJW262762:CJW262773 CTS262762:CTS262773 DDO262762:DDO262773 DNK262762:DNK262773 DXG262762:DXG262773 EHC262762:EHC262773 EQY262762:EQY262773 FAU262762:FAU262773 FKQ262762:FKQ262773 FUM262762:FUM262773 GEI262762:GEI262773 GOE262762:GOE262773 GYA262762:GYA262773 HHW262762:HHW262773 HRS262762:HRS262773 IBO262762:IBO262773 ILK262762:ILK262773 IVG262762:IVG262773 JFC262762:JFC262773 JOY262762:JOY262773 JYU262762:JYU262773 KIQ262762:KIQ262773 KSM262762:KSM262773 LCI262762:LCI262773 LME262762:LME262773 LWA262762:LWA262773 MFW262762:MFW262773 MPS262762:MPS262773 MZO262762:MZO262773 NJK262762:NJK262773 NTG262762:NTG262773 ODC262762:ODC262773 OMY262762:OMY262773 OWU262762:OWU262773 PGQ262762:PGQ262773 PQM262762:PQM262773 QAI262762:QAI262773 QKE262762:QKE262773 QUA262762:QUA262773 RDW262762:RDW262773 RNS262762:RNS262773 RXO262762:RXO262773 SHK262762:SHK262773 SRG262762:SRG262773 TBC262762:TBC262773 TKY262762:TKY262773 TUU262762:TUU262773 UEQ262762:UEQ262773 UOM262762:UOM262773 UYI262762:UYI262773 VIE262762:VIE262773 VSA262762:VSA262773 WBW262762:WBW262773 WLS262762:WLS262773 WVO262762:WVO262773 G328298:G328309 JC328298:JC328309 SY328298:SY328309 ACU328298:ACU328309 AMQ328298:AMQ328309 AWM328298:AWM328309 BGI328298:BGI328309 BQE328298:BQE328309 CAA328298:CAA328309 CJW328298:CJW328309 CTS328298:CTS328309 DDO328298:DDO328309 DNK328298:DNK328309 DXG328298:DXG328309 EHC328298:EHC328309 EQY328298:EQY328309 FAU328298:FAU328309 FKQ328298:FKQ328309 FUM328298:FUM328309 GEI328298:GEI328309 GOE328298:GOE328309 GYA328298:GYA328309 HHW328298:HHW328309 HRS328298:HRS328309 IBO328298:IBO328309 ILK328298:ILK328309 IVG328298:IVG328309 JFC328298:JFC328309 JOY328298:JOY328309 JYU328298:JYU328309 KIQ328298:KIQ328309 KSM328298:KSM328309 LCI328298:LCI328309 LME328298:LME328309 LWA328298:LWA328309 MFW328298:MFW328309 MPS328298:MPS328309 MZO328298:MZO328309 NJK328298:NJK328309 NTG328298:NTG328309 ODC328298:ODC328309 OMY328298:OMY328309 OWU328298:OWU328309 PGQ328298:PGQ328309 PQM328298:PQM328309 QAI328298:QAI328309 QKE328298:QKE328309 QUA328298:QUA328309 RDW328298:RDW328309 RNS328298:RNS328309 RXO328298:RXO328309 SHK328298:SHK328309 SRG328298:SRG328309 TBC328298:TBC328309 TKY328298:TKY328309 TUU328298:TUU328309 UEQ328298:UEQ328309 UOM328298:UOM328309 UYI328298:UYI328309 VIE328298:VIE328309 VSA328298:VSA328309 WBW328298:WBW328309 WLS328298:WLS328309 WVO328298:WVO328309 G393834:G393845 JC393834:JC393845 SY393834:SY393845 ACU393834:ACU393845 AMQ393834:AMQ393845 AWM393834:AWM393845 BGI393834:BGI393845 BQE393834:BQE393845 CAA393834:CAA393845 CJW393834:CJW393845 CTS393834:CTS393845 DDO393834:DDO393845 DNK393834:DNK393845 DXG393834:DXG393845 EHC393834:EHC393845 EQY393834:EQY393845 FAU393834:FAU393845 FKQ393834:FKQ393845 FUM393834:FUM393845 GEI393834:GEI393845 GOE393834:GOE393845 GYA393834:GYA393845 HHW393834:HHW393845 HRS393834:HRS393845 IBO393834:IBO393845 ILK393834:ILK393845 IVG393834:IVG393845 JFC393834:JFC393845 JOY393834:JOY393845 JYU393834:JYU393845 KIQ393834:KIQ393845 KSM393834:KSM393845 LCI393834:LCI393845 LME393834:LME393845 LWA393834:LWA393845 MFW393834:MFW393845 MPS393834:MPS393845 MZO393834:MZO393845 NJK393834:NJK393845 NTG393834:NTG393845 ODC393834:ODC393845 OMY393834:OMY393845 OWU393834:OWU393845 PGQ393834:PGQ393845 PQM393834:PQM393845 QAI393834:QAI393845 QKE393834:QKE393845 QUA393834:QUA393845 RDW393834:RDW393845 RNS393834:RNS393845 RXO393834:RXO393845 SHK393834:SHK393845 SRG393834:SRG393845 TBC393834:TBC393845 TKY393834:TKY393845 TUU393834:TUU393845 UEQ393834:UEQ393845 UOM393834:UOM393845 UYI393834:UYI393845 VIE393834:VIE393845 VSA393834:VSA393845 WBW393834:WBW393845 WLS393834:WLS393845 WVO393834:WVO393845 G459370:G459381 JC459370:JC459381 SY459370:SY459381 ACU459370:ACU459381 AMQ459370:AMQ459381 AWM459370:AWM459381 BGI459370:BGI459381 BQE459370:BQE459381 CAA459370:CAA459381 CJW459370:CJW459381 CTS459370:CTS459381 DDO459370:DDO459381 DNK459370:DNK459381 DXG459370:DXG459381 EHC459370:EHC459381 EQY459370:EQY459381 FAU459370:FAU459381 FKQ459370:FKQ459381 FUM459370:FUM459381 GEI459370:GEI459381 GOE459370:GOE459381 GYA459370:GYA459381 HHW459370:HHW459381 HRS459370:HRS459381 IBO459370:IBO459381 ILK459370:ILK459381 IVG459370:IVG459381 JFC459370:JFC459381 JOY459370:JOY459381 JYU459370:JYU459381 KIQ459370:KIQ459381 KSM459370:KSM459381 LCI459370:LCI459381 LME459370:LME459381 LWA459370:LWA459381 MFW459370:MFW459381 MPS459370:MPS459381 MZO459370:MZO459381 NJK459370:NJK459381 NTG459370:NTG459381 ODC459370:ODC459381 OMY459370:OMY459381 OWU459370:OWU459381 PGQ459370:PGQ459381 PQM459370:PQM459381 QAI459370:QAI459381 QKE459370:QKE459381 QUA459370:QUA459381 RDW459370:RDW459381 RNS459370:RNS459381 RXO459370:RXO459381 SHK459370:SHK459381 SRG459370:SRG459381 TBC459370:TBC459381 TKY459370:TKY459381 TUU459370:TUU459381 UEQ459370:UEQ459381 UOM459370:UOM459381 UYI459370:UYI459381 VIE459370:VIE459381 VSA459370:VSA459381 WBW459370:WBW459381 WLS459370:WLS459381 WVO459370:WVO459381 G524906:G524917 JC524906:JC524917 SY524906:SY524917 ACU524906:ACU524917 AMQ524906:AMQ524917 AWM524906:AWM524917 BGI524906:BGI524917 BQE524906:BQE524917 CAA524906:CAA524917 CJW524906:CJW524917 CTS524906:CTS524917 DDO524906:DDO524917 DNK524906:DNK524917 DXG524906:DXG524917 EHC524906:EHC524917 EQY524906:EQY524917 FAU524906:FAU524917 FKQ524906:FKQ524917 FUM524906:FUM524917 GEI524906:GEI524917 GOE524906:GOE524917 GYA524906:GYA524917 HHW524906:HHW524917 HRS524906:HRS524917 IBO524906:IBO524917 ILK524906:ILK524917 IVG524906:IVG524917 JFC524906:JFC524917 JOY524906:JOY524917 JYU524906:JYU524917 KIQ524906:KIQ524917 KSM524906:KSM524917 LCI524906:LCI524917 LME524906:LME524917 LWA524906:LWA524917 MFW524906:MFW524917 MPS524906:MPS524917 MZO524906:MZO524917 NJK524906:NJK524917 NTG524906:NTG524917 ODC524906:ODC524917 OMY524906:OMY524917 OWU524906:OWU524917 PGQ524906:PGQ524917 PQM524906:PQM524917 QAI524906:QAI524917 QKE524906:QKE524917 QUA524906:QUA524917 RDW524906:RDW524917 RNS524906:RNS524917 RXO524906:RXO524917 SHK524906:SHK524917 SRG524906:SRG524917 TBC524906:TBC524917 TKY524906:TKY524917 TUU524906:TUU524917 UEQ524906:UEQ524917 UOM524906:UOM524917 UYI524906:UYI524917 VIE524906:VIE524917 VSA524906:VSA524917 WBW524906:WBW524917 WLS524906:WLS524917 WVO524906:WVO524917 G590442:G590453 JC590442:JC590453 SY590442:SY590453 ACU590442:ACU590453 AMQ590442:AMQ590453 AWM590442:AWM590453 BGI590442:BGI590453 BQE590442:BQE590453 CAA590442:CAA590453 CJW590442:CJW590453 CTS590442:CTS590453 DDO590442:DDO590453 DNK590442:DNK590453 DXG590442:DXG590453 EHC590442:EHC590453 EQY590442:EQY590453 FAU590442:FAU590453 FKQ590442:FKQ590453 FUM590442:FUM590453 GEI590442:GEI590453 GOE590442:GOE590453 GYA590442:GYA590453 HHW590442:HHW590453 HRS590442:HRS590453 IBO590442:IBO590453 ILK590442:ILK590453 IVG590442:IVG590453 JFC590442:JFC590453 JOY590442:JOY590453 JYU590442:JYU590453 KIQ590442:KIQ590453 KSM590442:KSM590453 LCI590442:LCI590453 LME590442:LME590453 LWA590442:LWA590453 MFW590442:MFW590453 MPS590442:MPS590453 MZO590442:MZO590453 NJK590442:NJK590453 NTG590442:NTG590453 ODC590442:ODC590453 OMY590442:OMY590453 OWU590442:OWU590453 PGQ590442:PGQ590453 PQM590442:PQM590453 QAI590442:QAI590453 QKE590442:QKE590453 QUA590442:QUA590453 RDW590442:RDW590453 RNS590442:RNS590453 RXO590442:RXO590453 SHK590442:SHK590453 SRG590442:SRG590453 TBC590442:TBC590453 TKY590442:TKY590453 TUU590442:TUU590453 UEQ590442:UEQ590453 UOM590442:UOM590453 UYI590442:UYI590453 VIE590442:VIE590453 VSA590442:VSA590453 WBW590442:WBW590453 WLS590442:WLS590453 WVO590442:WVO590453 G655978:G655989 JC655978:JC655989 SY655978:SY655989 ACU655978:ACU655989 AMQ655978:AMQ655989 AWM655978:AWM655989 BGI655978:BGI655989 BQE655978:BQE655989 CAA655978:CAA655989 CJW655978:CJW655989 CTS655978:CTS655989 DDO655978:DDO655989 DNK655978:DNK655989 DXG655978:DXG655989 EHC655978:EHC655989 EQY655978:EQY655989 FAU655978:FAU655989 FKQ655978:FKQ655989 FUM655978:FUM655989 GEI655978:GEI655989 GOE655978:GOE655989 GYA655978:GYA655989 HHW655978:HHW655989 HRS655978:HRS655989 IBO655978:IBO655989 ILK655978:ILK655989 IVG655978:IVG655989 JFC655978:JFC655989 JOY655978:JOY655989 JYU655978:JYU655989 KIQ655978:KIQ655989 KSM655978:KSM655989 LCI655978:LCI655989 LME655978:LME655989 LWA655978:LWA655989 MFW655978:MFW655989 MPS655978:MPS655989 MZO655978:MZO655989 NJK655978:NJK655989 NTG655978:NTG655989 ODC655978:ODC655989 OMY655978:OMY655989 OWU655978:OWU655989 PGQ655978:PGQ655989 PQM655978:PQM655989 QAI655978:QAI655989 QKE655978:QKE655989 QUA655978:QUA655989 RDW655978:RDW655989 RNS655978:RNS655989 RXO655978:RXO655989 SHK655978:SHK655989 SRG655978:SRG655989 TBC655978:TBC655989 TKY655978:TKY655989 TUU655978:TUU655989 UEQ655978:UEQ655989 UOM655978:UOM655989 UYI655978:UYI655989 VIE655978:VIE655989 VSA655978:VSA655989 WBW655978:WBW655989 WLS655978:WLS655989 WVO655978:WVO655989 G721514:G721525 JC721514:JC721525 SY721514:SY721525 ACU721514:ACU721525 AMQ721514:AMQ721525 AWM721514:AWM721525 BGI721514:BGI721525 BQE721514:BQE721525 CAA721514:CAA721525 CJW721514:CJW721525 CTS721514:CTS721525 DDO721514:DDO721525 DNK721514:DNK721525 DXG721514:DXG721525 EHC721514:EHC721525 EQY721514:EQY721525 FAU721514:FAU721525 FKQ721514:FKQ721525 FUM721514:FUM721525 GEI721514:GEI721525 GOE721514:GOE721525 GYA721514:GYA721525 HHW721514:HHW721525 HRS721514:HRS721525 IBO721514:IBO721525 ILK721514:ILK721525 IVG721514:IVG721525 JFC721514:JFC721525 JOY721514:JOY721525 JYU721514:JYU721525 KIQ721514:KIQ721525 KSM721514:KSM721525 LCI721514:LCI721525 LME721514:LME721525 LWA721514:LWA721525 MFW721514:MFW721525 MPS721514:MPS721525 MZO721514:MZO721525 NJK721514:NJK721525 NTG721514:NTG721525 ODC721514:ODC721525 OMY721514:OMY721525 OWU721514:OWU721525 PGQ721514:PGQ721525 PQM721514:PQM721525 QAI721514:QAI721525 QKE721514:QKE721525 QUA721514:QUA721525 RDW721514:RDW721525 RNS721514:RNS721525 RXO721514:RXO721525 SHK721514:SHK721525 SRG721514:SRG721525 TBC721514:TBC721525 TKY721514:TKY721525 TUU721514:TUU721525 UEQ721514:UEQ721525 UOM721514:UOM721525 UYI721514:UYI721525 VIE721514:VIE721525 VSA721514:VSA721525 WBW721514:WBW721525 WLS721514:WLS721525 WVO721514:WVO721525 G787050:G787061 JC787050:JC787061 SY787050:SY787061 ACU787050:ACU787061 AMQ787050:AMQ787061 AWM787050:AWM787061 BGI787050:BGI787061 BQE787050:BQE787061 CAA787050:CAA787061 CJW787050:CJW787061 CTS787050:CTS787061 DDO787050:DDO787061 DNK787050:DNK787061 DXG787050:DXG787061 EHC787050:EHC787061 EQY787050:EQY787061 FAU787050:FAU787061 FKQ787050:FKQ787061 FUM787050:FUM787061 GEI787050:GEI787061 GOE787050:GOE787061 GYA787050:GYA787061 HHW787050:HHW787061 HRS787050:HRS787061 IBO787050:IBO787061 ILK787050:ILK787061 IVG787050:IVG787061 JFC787050:JFC787061 JOY787050:JOY787061 JYU787050:JYU787061 KIQ787050:KIQ787061 KSM787050:KSM787061 LCI787050:LCI787061 LME787050:LME787061 LWA787050:LWA787061 MFW787050:MFW787061 MPS787050:MPS787061 MZO787050:MZO787061 NJK787050:NJK787061 NTG787050:NTG787061 ODC787050:ODC787061 OMY787050:OMY787061 OWU787050:OWU787061 PGQ787050:PGQ787061 PQM787050:PQM787061 QAI787050:QAI787061 QKE787050:QKE787061 QUA787050:QUA787061 RDW787050:RDW787061 RNS787050:RNS787061 RXO787050:RXO787061 SHK787050:SHK787061 SRG787050:SRG787061 TBC787050:TBC787061 TKY787050:TKY787061 TUU787050:TUU787061 UEQ787050:UEQ787061 UOM787050:UOM787061 UYI787050:UYI787061 VIE787050:VIE787061 VSA787050:VSA787061 WBW787050:WBW787061 WLS787050:WLS787061 WVO787050:WVO787061 G852586:G852597 JC852586:JC852597 SY852586:SY852597 ACU852586:ACU852597 AMQ852586:AMQ852597 AWM852586:AWM852597 BGI852586:BGI852597 BQE852586:BQE852597 CAA852586:CAA852597 CJW852586:CJW852597 CTS852586:CTS852597 DDO852586:DDO852597 DNK852586:DNK852597 DXG852586:DXG852597 EHC852586:EHC852597 EQY852586:EQY852597 FAU852586:FAU852597 FKQ852586:FKQ852597 FUM852586:FUM852597 GEI852586:GEI852597 GOE852586:GOE852597 GYA852586:GYA852597 HHW852586:HHW852597 HRS852586:HRS852597 IBO852586:IBO852597 ILK852586:ILK852597 IVG852586:IVG852597 JFC852586:JFC852597 JOY852586:JOY852597 JYU852586:JYU852597 KIQ852586:KIQ852597 KSM852586:KSM852597 LCI852586:LCI852597 LME852586:LME852597 LWA852586:LWA852597 MFW852586:MFW852597 MPS852586:MPS852597 MZO852586:MZO852597 NJK852586:NJK852597 NTG852586:NTG852597 ODC852586:ODC852597 OMY852586:OMY852597 OWU852586:OWU852597 PGQ852586:PGQ852597 PQM852586:PQM852597 QAI852586:QAI852597 QKE852586:QKE852597 QUA852586:QUA852597 RDW852586:RDW852597 RNS852586:RNS852597 RXO852586:RXO852597 SHK852586:SHK852597 SRG852586:SRG852597 TBC852586:TBC852597 TKY852586:TKY852597 TUU852586:TUU852597 UEQ852586:UEQ852597 UOM852586:UOM852597 UYI852586:UYI852597 VIE852586:VIE852597 VSA852586:VSA852597 WBW852586:WBW852597 WLS852586:WLS852597 WVO852586:WVO852597 G918122:G918133 JC918122:JC918133 SY918122:SY918133 ACU918122:ACU918133 AMQ918122:AMQ918133 AWM918122:AWM918133 BGI918122:BGI918133 BQE918122:BQE918133 CAA918122:CAA918133 CJW918122:CJW918133 CTS918122:CTS918133 DDO918122:DDO918133 DNK918122:DNK918133 DXG918122:DXG918133 EHC918122:EHC918133 EQY918122:EQY918133 FAU918122:FAU918133 FKQ918122:FKQ918133 FUM918122:FUM918133 GEI918122:GEI918133 GOE918122:GOE918133 GYA918122:GYA918133 HHW918122:HHW918133 HRS918122:HRS918133 IBO918122:IBO918133 ILK918122:ILK918133 IVG918122:IVG918133 JFC918122:JFC918133 JOY918122:JOY918133 JYU918122:JYU918133 KIQ918122:KIQ918133 KSM918122:KSM918133 LCI918122:LCI918133 LME918122:LME918133 LWA918122:LWA918133 MFW918122:MFW918133 MPS918122:MPS918133 MZO918122:MZO918133 NJK918122:NJK918133 NTG918122:NTG918133 ODC918122:ODC918133 OMY918122:OMY918133 OWU918122:OWU918133 PGQ918122:PGQ918133 PQM918122:PQM918133 QAI918122:QAI918133 QKE918122:QKE918133 QUA918122:QUA918133 RDW918122:RDW918133 RNS918122:RNS918133 RXO918122:RXO918133 SHK918122:SHK918133 SRG918122:SRG918133 TBC918122:TBC918133 TKY918122:TKY918133 TUU918122:TUU918133 UEQ918122:UEQ918133 UOM918122:UOM918133 UYI918122:UYI918133 VIE918122:VIE918133 VSA918122:VSA918133 WBW918122:WBW918133 WLS918122:WLS918133 WVO918122:WVO918133 G983658:G983669 JC983658:JC983669 SY983658:SY983669 ACU983658:ACU983669 AMQ983658:AMQ983669 AWM983658:AWM983669 BGI983658:BGI983669 BQE983658:BQE983669 CAA983658:CAA983669 CJW983658:CJW983669 CTS983658:CTS983669 DDO983658:DDO983669 DNK983658:DNK983669 DXG983658:DXG983669 EHC983658:EHC983669 EQY983658:EQY983669 FAU983658:FAU983669 FKQ983658:FKQ983669 FUM983658:FUM983669 GEI983658:GEI983669 GOE983658:GOE983669 GYA983658:GYA983669 HHW983658:HHW983669 HRS983658:HRS983669 IBO983658:IBO983669 ILK983658:ILK983669 IVG983658:IVG983669 JFC983658:JFC983669 JOY983658:JOY983669 JYU983658:JYU983669 KIQ983658:KIQ983669 KSM983658:KSM983669 LCI983658:LCI983669 LME983658:LME983669 LWA983658:LWA983669 MFW983658:MFW983669 MPS983658:MPS983669 MZO983658:MZO983669 NJK983658:NJK983669 NTG983658:NTG983669 ODC983658:ODC983669 OMY983658:OMY983669 OWU983658:OWU983669 PGQ983658:PGQ983669 PQM983658:PQM983669 QAI983658:QAI983669 QKE983658:QKE983669 QUA983658:QUA983669 RDW983658:RDW983669 RNS983658:RNS983669 RXO983658:RXO983669 SHK983658:SHK983669 SRG983658:SRG983669 TBC983658:TBC983669 TKY983658:TKY983669 TUU983658:TUU983669 UEQ983658:UEQ983669 UOM983658:UOM983669 UYI983658:UYI983669 VIE983658:VIE983669 VSA983658:VSA983669 WBW983658:WBW983669 WLS983658:WLS983669 WVO983658:WVO983669 G632 JC632 SY632 ACU632 AMQ632 AWM632 BGI632 BQE632 CAA632 CJW632 CTS632 DDO632 DNK632 DXG632 EHC632 EQY632 FAU632 FKQ632 FUM632 GEI632 GOE632 GYA632 HHW632 HRS632 IBO632 ILK632 IVG632 JFC632 JOY632 JYU632 KIQ632 KSM632 LCI632 LME632 LWA632 MFW632 MPS632 MZO632 NJK632 NTG632 ODC632 OMY632 OWU632 PGQ632 PQM632 QAI632 QKE632 QUA632 RDW632 RNS632 RXO632 SHK632 SRG632 TBC632 TKY632 TUU632 UEQ632 UOM632 UYI632 VIE632 VSA632 WBW632 WLS632 WVO632 G66168 JC66168 SY66168 ACU66168 AMQ66168 AWM66168 BGI66168 BQE66168 CAA66168 CJW66168 CTS66168 DDO66168 DNK66168 DXG66168 EHC66168 EQY66168 FAU66168 FKQ66168 FUM66168 GEI66168 GOE66168 GYA66168 HHW66168 HRS66168 IBO66168 ILK66168 IVG66168 JFC66168 JOY66168 JYU66168 KIQ66168 KSM66168 LCI66168 LME66168 LWA66168 MFW66168 MPS66168 MZO66168 NJK66168 NTG66168 ODC66168 OMY66168 OWU66168 PGQ66168 PQM66168 QAI66168 QKE66168 QUA66168 RDW66168 RNS66168 RXO66168 SHK66168 SRG66168 TBC66168 TKY66168 TUU66168 UEQ66168 UOM66168 UYI66168 VIE66168 VSA66168 WBW66168 WLS66168 WVO66168 G131704 JC131704 SY131704 ACU131704 AMQ131704 AWM131704 BGI131704 BQE131704 CAA131704 CJW131704 CTS131704 DDO131704 DNK131704 DXG131704 EHC131704 EQY131704 FAU131704 FKQ131704 FUM131704 GEI131704 GOE131704 GYA131704 HHW131704 HRS131704 IBO131704 ILK131704 IVG131704 JFC131704 JOY131704 JYU131704 KIQ131704 KSM131704 LCI131704 LME131704 LWA131704 MFW131704 MPS131704 MZO131704 NJK131704 NTG131704 ODC131704 OMY131704 OWU131704 PGQ131704 PQM131704 QAI131704 QKE131704 QUA131704 RDW131704 RNS131704 RXO131704 SHK131704 SRG131704 TBC131704 TKY131704 TUU131704 UEQ131704 UOM131704 UYI131704 VIE131704 VSA131704 WBW131704 WLS131704 WVO131704 G197240 JC197240 SY197240 ACU197240 AMQ197240 AWM197240 BGI197240 BQE197240 CAA197240 CJW197240 CTS197240 DDO197240 DNK197240 DXG197240 EHC197240 EQY197240 FAU197240 FKQ197240 FUM197240 GEI197240 GOE197240 GYA197240 HHW197240 HRS197240 IBO197240 ILK197240 IVG197240 JFC197240 JOY197240 JYU197240 KIQ197240 KSM197240 LCI197240 LME197240 LWA197240 MFW197240 MPS197240 MZO197240 NJK197240 NTG197240 ODC197240 OMY197240 OWU197240 PGQ197240 PQM197240 QAI197240 QKE197240 QUA197240 RDW197240 RNS197240 RXO197240 SHK197240 SRG197240 TBC197240 TKY197240 TUU197240 UEQ197240 UOM197240 UYI197240 VIE197240 VSA197240 WBW197240 WLS197240 WVO197240 G262776 JC262776 SY262776 ACU262776 AMQ262776 AWM262776 BGI262776 BQE262776 CAA262776 CJW262776 CTS262776 DDO262776 DNK262776 DXG262776 EHC262776 EQY262776 FAU262776 FKQ262776 FUM262776 GEI262776 GOE262776 GYA262776 HHW262776 HRS262776 IBO262776 ILK262776 IVG262776 JFC262776 JOY262776 JYU262776 KIQ262776 KSM262776 LCI262776 LME262776 LWA262776 MFW262776 MPS262776 MZO262776 NJK262776 NTG262776 ODC262776 OMY262776 OWU262776 PGQ262776 PQM262776 QAI262776 QKE262776 QUA262776 RDW262776 RNS262776 RXO262776 SHK262776 SRG262776 TBC262776 TKY262776 TUU262776 UEQ262776 UOM262776 UYI262776 VIE262776 VSA262776 WBW262776 WLS262776 WVO262776 G328312 JC328312 SY328312 ACU328312 AMQ328312 AWM328312 BGI328312 BQE328312 CAA328312 CJW328312 CTS328312 DDO328312 DNK328312 DXG328312 EHC328312 EQY328312 FAU328312 FKQ328312 FUM328312 GEI328312 GOE328312 GYA328312 HHW328312 HRS328312 IBO328312 ILK328312 IVG328312 JFC328312 JOY328312 JYU328312 KIQ328312 KSM328312 LCI328312 LME328312 LWA328312 MFW328312 MPS328312 MZO328312 NJK328312 NTG328312 ODC328312 OMY328312 OWU328312 PGQ328312 PQM328312 QAI328312 QKE328312 QUA328312 RDW328312 RNS328312 RXO328312 SHK328312 SRG328312 TBC328312 TKY328312 TUU328312 UEQ328312 UOM328312 UYI328312 VIE328312 VSA328312 WBW328312 WLS328312 WVO328312 G393848 JC393848 SY393848 ACU393848 AMQ393848 AWM393848 BGI393848 BQE393848 CAA393848 CJW393848 CTS393848 DDO393848 DNK393848 DXG393848 EHC393848 EQY393848 FAU393848 FKQ393848 FUM393848 GEI393848 GOE393848 GYA393848 HHW393848 HRS393848 IBO393848 ILK393848 IVG393848 JFC393848 JOY393848 JYU393848 KIQ393848 KSM393848 LCI393848 LME393848 LWA393848 MFW393848 MPS393848 MZO393848 NJK393848 NTG393848 ODC393848 OMY393848 OWU393848 PGQ393848 PQM393848 QAI393848 QKE393848 QUA393848 RDW393848 RNS393848 RXO393848 SHK393848 SRG393848 TBC393848 TKY393848 TUU393848 UEQ393848 UOM393848 UYI393848 VIE393848 VSA393848 WBW393848 WLS393848 WVO393848 G459384 JC459384 SY459384 ACU459384 AMQ459384 AWM459384 BGI459384 BQE459384 CAA459384 CJW459384 CTS459384 DDO459384 DNK459384 DXG459384 EHC459384 EQY459384 FAU459384 FKQ459384 FUM459384 GEI459384 GOE459384 GYA459384 HHW459384 HRS459384 IBO459384 ILK459384 IVG459384 JFC459384 JOY459384 JYU459384 KIQ459384 KSM459384 LCI459384 LME459384 LWA459384 MFW459384 MPS459384 MZO459384 NJK459384 NTG459384 ODC459384 OMY459384 OWU459384 PGQ459384 PQM459384 QAI459384 QKE459384 QUA459384 RDW459384 RNS459384 RXO459384 SHK459384 SRG459384 TBC459384 TKY459384 TUU459384 UEQ459384 UOM459384 UYI459384 VIE459384 VSA459384 WBW459384 WLS459384 WVO459384 G524920 JC524920 SY524920 ACU524920 AMQ524920 AWM524920 BGI524920 BQE524920 CAA524920 CJW524920 CTS524920 DDO524920 DNK524920 DXG524920 EHC524920 EQY524920 FAU524920 FKQ524920 FUM524920 GEI524920 GOE524920 GYA524920 HHW524920 HRS524920 IBO524920 ILK524920 IVG524920 JFC524920 JOY524920 JYU524920 KIQ524920 KSM524920 LCI524920 LME524920 LWA524920 MFW524920 MPS524920 MZO524920 NJK524920 NTG524920 ODC524920 OMY524920 OWU524920 PGQ524920 PQM524920 QAI524920 QKE524920 QUA524920 RDW524920 RNS524920 RXO524920 SHK524920 SRG524920 TBC524920 TKY524920 TUU524920 UEQ524920 UOM524920 UYI524920 VIE524920 VSA524920 WBW524920 WLS524920 WVO524920 G590456 JC590456 SY590456 ACU590456 AMQ590456 AWM590456 BGI590456 BQE590456 CAA590456 CJW590456 CTS590456 DDO590456 DNK590456 DXG590456 EHC590456 EQY590456 FAU590456 FKQ590456 FUM590456 GEI590456 GOE590456 GYA590456 HHW590456 HRS590456 IBO590456 ILK590456 IVG590456 JFC590456 JOY590456 JYU590456 KIQ590456 KSM590456 LCI590456 LME590456 LWA590456 MFW590456 MPS590456 MZO590456 NJK590456 NTG590456 ODC590456 OMY590456 OWU590456 PGQ590456 PQM590456 QAI590456 QKE590456 QUA590456 RDW590456 RNS590456 RXO590456 SHK590456 SRG590456 TBC590456 TKY590456 TUU590456 UEQ590456 UOM590456 UYI590456 VIE590456 VSA590456 WBW590456 WLS590456 WVO590456 G655992 JC655992 SY655992 ACU655992 AMQ655992 AWM655992 BGI655992 BQE655992 CAA655992 CJW655992 CTS655992 DDO655992 DNK655992 DXG655992 EHC655992 EQY655992 FAU655992 FKQ655992 FUM655992 GEI655992 GOE655992 GYA655992 HHW655992 HRS655992 IBO655992 ILK655992 IVG655992 JFC655992 JOY655992 JYU655992 KIQ655992 KSM655992 LCI655992 LME655992 LWA655992 MFW655992 MPS655992 MZO655992 NJK655992 NTG655992 ODC655992 OMY655992 OWU655992 PGQ655992 PQM655992 QAI655992 QKE655992 QUA655992 RDW655992 RNS655992 RXO655992 SHK655992 SRG655992 TBC655992 TKY655992 TUU655992 UEQ655992 UOM655992 UYI655992 VIE655992 VSA655992 WBW655992 WLS655992 WVO655992 G721528 JC721528 SY721528 ACU721528 AMQ721528 AWM721528 BGI721528 BQE721528 CAA721528 CJW721528 CTS721528 DDO721528 DNK721528 DXG721528 EHC721528 EQY721528 FAU721528 FKQ721528 FUM721528 GEI721528 GOE721528 GYA721528 HHW721528 HRS721528 IBO721528 ILK721528 IVG721528 JFC721528 JOY721528 JYU721528 KIQ721528 KSM721528 LCI721528 LME721528 LWA721528 MFW721528 MPS721528 MZO721528 NJK721528 NTG721528 ODC721528 OMY721528 OWU721528 PGQ721528 PQM721528 QAI721528 QKE721528 QUA721528 RDW721528 RNS721528 RXO721528 SHK721528 SRG721528 TBC721528 TKY721528 TUU721528 UEQ721528 UOM721528 UYI721528 VIE721528 VSA721528 WBW721528 WLS721528 WVO721528 G787064 JC787064 SY787064 ACU787064 AMQ787064 AWM787064 BGI787064 BQE787064 CAA787064 CJW787064 CTS787064 DDO787064 DNK787064 DXG787064 EHC787064 EQY787064 FAU787064 FKQ787064 FUM787064 GEI787064 GOE787064 GYA787064 HHW787064 HRS787064 IBO787064 ILK787064 IVG787064 JFC787064 JOY787064 JYU787064 KIQ787064 KSM787064 LCI787064 LME787064 LWA787064 MFW787064 MPS787064 MZO787064 NJK787064 NTG787064 ODC787064 OMY787064 OWU787064 PGQ787064 PQM787064 QAI787064 QKE787064 QUA787064 RDW787064 RNS787064 RXO787064 SHK787064 SRG787064 TBC787064 TKY787064 TUU787064 UEQ787064 UOM787064 UYI787064 VIE787064 VSA787064 WBW787064 WLS787064 WVO787064 G852600 JC852600 SY852600 ACU852600 AMQ852600 AWM852600 BGI852600 BQE852600 CAA852600 CJW852600 CTS852600 DDO852600 DNK852600 DXG852600 EHC852600 EQY852600 FAU852600 FKQ852600 FUM852600 GEI852600 GOE852600 GYA852600 HHW852600 HRS852600 IBO852600 ILK852600 IVG852600 JFC852600 JOY852600 JYU852600 KIQ852600 KSM852600 LCI852600 LME852600 LWA852600 MFW852600 MPS852600 MZO852600 NJK852600 NTG852600 ODC852600 OMY852600 OWU852600 PGQ852600 PQM852600 QAI852600 QKE852600 QUA852600 RDW852600 RNS852600 RXO852600 SHK852600 SRG852600 TBC852600 TKY852600 TUU852600 UEQ852600 UOM852600 UYI852600 VIE852600 VSA852600 WBW852600 WLS852600 WVO852600 G918136 JC918136 SY918136 ACU918136 AMQ918136 AWM918136 BGI918136 BQE918136 CAA918136 CJW918136 CTS918136 DDO918136 DNK918136 DXG918136 EHC918136 EQY918136 FAU918136 FKQ918136 FUM918136 GEI918136 GOE918136 GYA918136 HHW918136 HRS918136 IBO918136 ILK918136 IVG918136 JFC918136 JOY918136 JYU918136 KIQ918136 KSM918136 LCI918136 LME918136 LWA918136 MFW918136 MPS918136 MZO918136 NJK918136 NTG918136 ODC918136 OMY918136 OWU918136 PGQ918136 PQM918136 QAI918136 QKE918136 QUA918136 RDW918136 RNS918136 RXO918136 SHK918136 SRG918136 TBC918136 TKY918136 TUU918136 UEQ918136 UOM918136 UYI918136 VIE918136 VSA918136 WBW918136 WLS918136 WVO918136 G983672 JC983672 SY983672 ACU983672 AMQ983672 AWM983672 BGI983672 BQE983672 CAA983672 CJW983672 CTS983672 DDO983672 DNK983672 DXG983672 EHC983672 EQY983672 FAU983672 FKQ983672 FUM983672 GEI983672 GOE983672 GYA983672 HHW983672 HRS983672 IBO983672 ILK983672 IVG983672 JFC983672 JOY983672 JYU983672 KIQ983672 KSM983672 LCI983672 LME983672 LWA983672 MFW983672 MPS983672 MZO983672 NJK983672 NTG983672 ODC983672 OMY983672 OWU983672 PGQ983672 PQM983672 QAI983672 QKE983672 QUA983672 RDW983672 RNS983672 RXO983672 SHK983672 SRG983672 TBC983672 TKY983672 TUU983672 UEQ983672 UOM983672 UYI983672 VIE983672 VSA983672 WBW983672 WLS983672 WVO983672 G635 JC635 SY635 ACU635 AMQ635 AWM635 BGI635 BQE635 CAA635 CJW635 CTS635 DDO635 DNK635 DXG635 EHC635 EQY635 FAU635 FKQ635 FUM635 GEI635 GOE635 GYA635 HHW635 HRS635 IBO635 ILK635 IVG635 JFC635 JOY635 JYU635 KIQ635 KSM635 LCI635 LME635 LWA635 MFW635 MPS635 MZO635 NJK635 NTG635 ODC635 OMY635 OWU635 PGQ635 PQM635 QAI635 QKE635 QUA635 RDW635 RNS635 RXO635 SHK635 SRG635 TBC635 TKY635 TUU635 UEQ635 UOM635 UYI635 VIE635 VSA635 WBW635 WLS635 WVO635 G66171 JC66171 SY66171 ACU66171 AMQ66171 AWM66171 BGI66171 BQE66171 CAA66171 CJW66171 CTS66171 DDO66171 DNK66171 DXG66171 EHC66171 EQY66171 FAU66171 FKQ66171 FUM66171 GEI66171 GOE66171 GYA66171 HHW66171 HRS66171 IBO66171 ILK66171 IVG66171 JFC66171 JOY66171 JYU66171 KIQ66171 KSM66171 LCI66171 LME66171 LWA66171 MFW66171 MPS66171 MZO66171 NJK66171 NTG66171 ODC66171 OMY66171 OWU66171 PGQ66171 PQM66171 QAI66171 QKE66171 QUA66171 RDW66171 RNS66171 RXO66171 SHK66171 SRG66171 TBC66171 TKY66171 TUU66171 UEQ66171 UOM66171 UYI66171 VIE66171 VSA66171 WBW66171 WLS66171 WVO66171 G131707 JC131707 SY131707 ACU131707 AMQ131707 AWM131707 BGI131707 BQE131707 CAA131707 CJW131707 CTS131707 DDO131707 DNK131707 DXG131707 EHC131707 EQY131707 FAU131707 FKQ131707 FUM131707 GEI131707 GOE131707 GYA131707 HHW131707 HRS131707 IBO131707 ILK131707 IVG131707 JFC131707 JOY131707 JYU131707 KIQ131707 KSM131707 LCI131707 LME131707 LWA131707 MFW131707 MPS131707 MZO131707 NJK131707 NTG131707 ODC131707 OMY131707 OWU131707 PGQ131707 PQM131707 QAI131707 QKE131707 QUA131707 RDW131707 RNS131707 RXO131707 SHK131707 SRG131707 TBC131707 TKY131707 TUU131707 UEQ131707 UOM131707 UYI131707 VIE131707 VSA131707 WBW131707 WLS131707 WVO131707 G197243 JC197243 SY197243 ACU197243 AMQ197243 AWM197243 BGI197243 BQE197243 CAA197243 CJW197243 CTS197243 DDO197243 DNK197243 DXG197243 EHC197243 EQY197243 FAU197243 FKQ197243 FUM197243 GEI197243 GOE197243 GYA197243 HHW197243 HRS197243 IBO197243 ILK197243 IVG197243 JFC197243 JOY197243 JYU197243 KIQ197243 KSM197243 LCI197243 LME197243 LWA197243 MFW197243 MPS197243 MZO197243 NJK197243 NTG197243 ODC197243 OMY197243 OWU197243 PGQ197243 PQM197243 QAI197243 QKE197243 QUA197243 RDW197243 RNS197243 RXO197243 SHK197243 SRG197243 TBC197243 TKY197243 TUU197243 UEQ197243 UOM197243 UYI197243 VIE197243 VSA197243 WBW197243 WLS197243 WVO197243 G262779 JC262779 SY262779 ACU262779 AMQ262779 AWM262779 BGI262779 BQE262779 CAA262779 CJW262779 CTS262779 DDO262779 DNK262779 DXG262779 EHC262779 EQY262779 FAU262779 FKQ262779 FUM262779 GEI262779 GOE262779 GYA262779 HHW262779 HRS262779 IBO262779 ILK262779 IVG262779 JFC262779 JOY262779 JYU262779 KIQ262779 KSM262779 LCI262779 LME262779 LWA262779 MFW262779 MPS262779 MZO262779 NJK262779 NTG262779 ODC262779 OMY262779 OWU262779 PGQ262779 PQM262779 QAI262779 QKE262779 QUA262779 RDW262779 RNS262779 RXO262779 SHK262779 SRG262779 TBC262779 TKY262779 TUU262779 UEQ262779 UOM262779 UYI262779 VIE262779 VSA262779 WBW262779 WLS262779 WVO262779 G328315 JC328315 SY328315 ACU328315 AMQ328315 AWM328315 BGI328315 BQE328315 CAA328315 CJW328315 CTS328315 DDO328315 DNK328315 DXG328315 EHC328315 EQY328315 FAU328315 FKQ328315 FUM328315 GEI328315 GOE328315 GYA328315 HHW328315 HRS328315 IBO328315 ILK328315 IVG328315 JFC328315 JOY328315 JYU328315 KIQ328315 KSM328315 LCI328315 LME328315 LWA328315 MFW328315 MPS328315 MZO328315 NJK328315 NTG328315 ODC328315 OMY328315 OWU328315 PGQ328315 PQM328315 QAI328315 QKE328315 QUA328315 RDW328315 RNS328315 RXO328315 SHK328315 SRG328315 TBC328315 TKY328315 TUU328315 UEQ328315 UOM328315 UYI328315 VIE328315 VSA328315 WBW328315 WLS328315 WVO328315 G393851 JC393851 SY393851 ACU393851 AMQ393851 AWM393851 BGI393851 BQE393851 CAA393851 CJW393851 CTS393851 DDO393851 DNK393851 DXG393851 EHC393851 EQY393851 FAU393851 FKQ393851 FUM393851 GEI393851 GOE393851 GYA393851 HHW393851 HRS393851 IBO393851 ILK393851 IVG393851 JFC393851 JOY393851 JYU393851 KIQ393851 KSM393851 LCI393851 LME393851 LWA393851 MFW393851 MPS393851 MZO393851 NJK393851 NTG393851 ODC393851 OMY393851 OWU393851 PGQ393851 PQM393851 QAI393851 QKE393851 QUA393851 RDW393851 RNS393851 RXO393851 SHK393851 SRG393851 TBC393851 TKY393851 TUU393851 UEQ393851 UOM393851 UYI393851 VIE393851 VSA393851 WBW393851 WLS393851 WVO393851 G459387 JC459387 SY459387 ACU459387 AMQ459387 AWM459387 BGI459387 BQE459387 CAA459387 CJW459387 CTS459387 DDO459387 DNK459387 DXG459387 EHC459387 EQY459387 FAU459387 FKQ459387 FUM459387 GEI459387 GOE459387 GYA459387 HHW459387 HRS459387 IBO459387 ILK459387 IVG459387 JFC459387 JOY459387 JYU459387 KIQ459387 KSM459387 LCI459387 LME459387 LWA459387 MFW459387 MPS459387 MZO459387 NJK459387 NTG459387 ODC459387 OMY459387 OWU459387 PGQ459387 PQM459387 QAI459387 QKE459387 QUA459387 RDW459387 RNS459387 RXO459387 SHK459387 SRG459387 TBC459387 TKY459387 TUU459387 UEQ459387 UOM459387 UYI459387 VIE459387 VSA459387 WBW459387 WLS459387 WVO459387 G524923 JC524923 SY524923 ACU524923 AMQ524923 AWM524923 BGI524923 BQE524923 CAA524923 CJW524923 CTS524923 DDO524923 DNK524923 DXG524923 EHC524923 EQY524923 FAU524923 FKQ524923 FUM524923 GEI524923 GOE524923 GYA524923 HHW524923 HRS524923 IBO524923 ILK524923 IVG524923 JFC524923 JOY524923 JYU524923 KIQ524923 KSM524923 LCI524923 LME524923 LWA524923 MFW524923 MPS524923 MZO524923 NJK524923 NTG524923 ODC524923 OMY524923 OWU524923 PGQ524923 PQM524923 QAI524923 QKE524923 QUA524923 RDW524923 RNS524923 RXO524923 SHK524923 SRG524923 TBC524923 TKY524923 TUU524923 UEQ524923 UOM524923 UYI524923 VIE524923 VSA524923 WBW524923 WLS524923 WVO524923 G590459 JC590459 SY590459 ACU590459 AMQ590459 AWM590459 BGI590459 BQE590459 CAA590459 CJW590459 CTS590459 DDO590459 DNK590459 DXG590459 EHC590459 EQY590459 FAU590459 FKQ590459 FUM590459 GEI590459 GOE590459 GYA590459 HHW590459 HRS590459 IBO590459 ILK590459 IVG590459 JFC590459 JOY590459 JYU590459 KIQ590459 KSM590459 LCI590459 LME590459 LWA590459 MFW590459 MPS590459 MZO590459 NJK590459 NTG590459 ODC590459 OMY590459 OWU590459 PGQ590459 PQM590459 QAI590459 QKE590459 QUA590459 RDW590459 RNS590459 RXO590459 SHK590459 SRG590459 TBC590459 TKY590459 TUU590459 UEQ590459 UOM590459 UYI590459 VIE590459 VSA590459 WBW590459 WLS590459 WVO590459 G655995 JC655995 SY655995 ACU655995 AMQ655995 AWM655995 BGI655995 BQE655995 CAA655995 CJW655995 CTS655995 DDO655995 DNK655995 DXG655995 EHC655995 EQY655995 FAU655995 FKQ655995 FUM655995 GEI655995 GOE655995 GYA655995 HHW655995 HRS655995 IBO655995 ILK655995 IVG655995 JFC655995 JOY655995 JYU655995 KIQ655995 KSM655995 LCI655995 LME655995 LWA655995 MFW655995 MPS655995 MZO655995 NJK655995 NTG655995 ODC655995 OMY655995 OWU655995 PGQ655995 PQM655995 QAI655995 QKE655995 QUA655995 RDW655995 RNS655995 RXO655995 SHK655995 SRG655995 TBC655995 TKY655995 TUU655995 UEQ655995 UOM655995 UYI655995 VIE655995 VSA655995 WBW655995 WLS655995 WVO655995 G721531 JC721531 SY721531 ACU721531 AMQ721531 AWM721531 BGI721531 BQE721531 CAA721531 CJW721531 CTS721531 DDO721531 DNK721531 DXG721531 EHC721531 EQY721531 FAU721531 FKQ721531 FUM721531 GEI721531 GOE721531 GYA721531 HHW721531 HRS721531 IBO721531 ILK721531 IVG721531 JFC721531 JOY721531 JYU721531 KIQ721531 KSM721531 LCI721531 LME721531 LWA721531 MFW721531 MPS721531 MZO721531 NJK721531 NTG721531 ODC721531 OMY721531 OWU721531 PGQ721531 PQM721531 QAI721531 QKE721531 QUA721531 RDW721531 RNS721531 RXO721531 SHK721531 SRG721531 TBC721531 TKY721531 TUU721531 UEQ721531 UOM721531 UYI721531 VIE721531 VSA721531 WBW721531 WLS721531 WVO721531 G787067 JC787067 SY787067 ACU787067 AMQ787067 AWM787067 BGI787067 BQE787067 CAA787067 CJW787067 CTS787067 DDO787067 DNK787067 DXG787067 EHC787067 EQY787067 FAU787067 FKQ787067 FUM787067 GEI787067 GOE787067 GYA787067 HHW787067 HRS787067 IBO787067 ILK787067 IVG787067 JFC787067 JOY787067 JYU787067 KIQ787067 KSM787067 LCI787067 LME787067 LWA787067 MFW787067 MPS787067 MZO787067 NJK787067 NTG787067 ODC787067 OMY787067 OWU787067 PGQ787067 PQM787067 QAI787067 QKE787067 QUA787067 RDW787067 RNS787067 RXO787067 SHK787067 SRG787067 TBC787067 TKY787067 TUU787067 UEQ787067 UOM787067 UYI787067 VIE787067 VSA787067 WBW787067 WLS787067 WVO787067 G852603 JC852603 SY852603 ACU852603 AMQ852603 AWM852603 BGI852603 BQE852603 CAA852603 CJW852603 CTS852603 DDO852603 DNK852603 DXG852603 EHC852603 EQY852603 FAU852603 FKQ852603 FUM852603 GEI852603 GOE852603 GYA852603 HHW852603 HRS852603 IBO852603 ILK852603 IVG852603 JFC852603 JOY852603 JYU852603 KIQ852603 KSM852603 LCI852603 LME852603 LWA852603 MFW852603 MPS852603 MZO852603 NJK852603 NTG852603 ODC852603 OMY852603 OWU852603 PGQ852603 PQM852603 QAI852603 QKE852603 QUA852603 RDW852603 RNS852603 RXO852603 SHK852603 SRG852603 TBC852603 TKY852603 TUU852603 UEQ852603 UOM852603 UYI852603 VIE852603 VSA852603 WBW852603 WLS852603 WVO852603 G918139 JC918139 SY918139 ACU918139 AMQ918139 AWM918139 BGI918139 BQE918139 CAA918139 CJW918139 CTS918139 DDO918139 DNK918139 DXG918139 EHC918139 EQY918139 FAU918139 FKQ918139 FUM918139 GEI918139 GOE918139 GYA918139 HHW918139 HRS918139 IBO918139 ILK918139 IVG918139 JFC918139 JOY918139 JYU918139 KIQ918139 KSM918139 LCI918139 LME918139 LWA918139 MFW918139 MPS918139 MZO918139 NJK918139 NTG918139 ODC918139 OMY918139 OWU918139 PGQ918139 PQM918139 QAI918139 QKE918139 QUA918139 RDW918139 RNS918139 RXO918139 SHK918139 SRG918139 TBC918139 TKY918139 TUU918139 UEQ918139 UOM918139 UYI918139 VIE918139 VSA918139 WBW918139 WLS918139 WVO918139 G983675 JC983675 SY983675 ACU983675 AMQ983675 AWM983675 BGI983675 BQE983675 CAA983675 CJW983675 CTS983675 DDO983675 DNK983675 DXG983675 EHC983675 EQY983675 FAU983675 FKQ983675 FUM983675 GEI983675 GOE983675 GYA983675 HHW983675 HRS983675 IBO983675 ILK983675 IVG983675 JFC983675 JOY983675 JYU983675 KIQ983675 KSM983675 LCI983675 LME983675 LWA983675 MFW983675 MPS983675 MZO983675 NJK983675 NTG983675 ODC983675 OMY983675 OWU983675 PGQ983675 PQM983675 QAI983675 QKE983675 QUA983675 RDW983675 RNS983675 RXO983675 SHK983675 SRG983675 TBC983675 TKY983675 TUU983675 UEQ983675 UOM983675 UYI983675 VIE983675 VSA983675 WBW983675 WLS983675 WVO983675 G600:G601 JC600:JC601 SY600:SY601 ACU600:ACU601 AMQ600:AMQ601 AWM600:AWM601 BGI600:BGI601 BQE600:BQE601 CAA600:CAA601 CJW600:CJW601 CTS600:CTS601 DDO600:DDO601 DNK600:DNK601 DXG600:DXG601 EHC600:EHC601 EQY600:EQY601 FAU600:FAU601 FKQ600:FKQ601 FUM600:FUM601 GEI600:GEI601 GOE600:GOE601 GYA600:GYA601 HHW600:HHW601 HRS600:HRS601 IBO600:IBO601 ILK600:ILK601 IVG600:IVG601 JFC600:JFC601 JOY600:JOY601 JYU600:JYU601 KIQ600:KIQ601 KSM600:KSM601 LCI600:LCI601 LME600:LME601 LWA600:LWA601 MFW600:MFW601 MPS600:MPS601 MZO600:MZO601 NJK600:NJK601 NTG600:NTG601 ODC600:ODC601 OMY600:OMY601 OWU600:OWU601 PGQ600:PGQ601 PQM600:PQM601 QAI600:QAI601 QKE600:QKE601 QUA600:QUA601 RDW600:RDW601 RNS600:RNS601 RXO600:RXO601 SHK600:SHK601 SRG600:SRG601 TBC600:TBC601 TKY600:TKY601 TUU600:TUU601 UEQ600:UEQ601 UOM600:UOM601 UYI600:UYI601 VIE600:VIE601 VSA600:VSA601 WBW600:WBW601 WLS600:WLS601 WVO600:WVO601 G66136:G66137 JC66136:JC66137 SY66136:SY66137 ACU66136:ACU66137 AMQ66136:AMQ66137 AWM66136:AWM66137 BGI66136:BGI66137 BQE66136:BQE66137 CAA66136:CAA66137 CJW66136:CJW66137 CTS66136:CTS66137 DDO66136:DDO66137 DNK66136:DNK66137 DXG66136:DXG66137 EHC66136:EHC66137 EQY66136:EQY66137 FAU66136:FAU66137 FKQ66136:FKQ66137 FUM66136:FUM66137 GEI66136:GEI66137 GOE66136:GOE66137 GYA66136:GYA66137 HHW66136:HHW66137 HRS66136:HRS66137 IBO66136:IBO66137 ILK66136:ILK66137 IVG66136:IVG66137 JFC66136:JFC66137 JOY66136:JOY66137 JYU66136:JYU66137 KIQ66136:KIQ66137 KSM66136:KSM66137 LCI66136:LCI66137 LME66136:LME66137 LWA66136:LWA66137 MFW66136:MFW66137 MPS66136:MPS66137 MZO66136:MZO66137 NJK66136:NJK66137 NTG66136:NTG66137 ODC66136:ODC66137 OMY66136:OMY66137 OWU66136:OWU66137 PGQ66136:PGQ66137 PQM66136:PQM66137 QAI66136:QAI66137 QKE66136:QKE66137 QUA66136:QUA66137 RDW66136:RDW66137 RNS66136:RNS66137 RXO66136:RXO66137 SHK66136:SHK66137 SRG66136:SRG66137 TBC66136:TBC66137 TKY66136:TKY66137 TUU66136:TUU66137 UEQ66136:UEQ66137 UOM66136:UOM66137 UYI66136:UYI66137 VIE66136:VIE66137 VSA66136:VSA66137 WBW66136:WBW66137 WLS66136:WLS66137 WVO66136:WVO66137 G131672:G131673 JC131672:JC131673 SY131672:SY131673 ACU131672:ACU131673 AMQ131672:AMQ131673 AWM131672:AWM131673 BGI131672:BGI131673 BQE131672:BQE131673 CAA131672:CAA131673 CJW131672:CJW131673 CTS131672:CTS131673 DDO131672:DDO131673 DNK131672:DNK131673 DXG131672:DXG131673 EHC131672:EHC131673 EQY131672:EQY131673 FAU131672:FAU131673 FKQ131672:FKQ131673 FUM131672:FUM131673 GEI131672:GEI131673 GOE131672:GOE131673 GYA131672:GYA131673 HHW131672:HHW131673 HRS131672:HRS131673 IBO131672:IBO131673 ILK131672:ILK131673 IVG131672:IVG131673 JFC131672:JFC131673 JOY131672:JOY131673 JYU131672:JYU131673 KIQ131672:KIQ131673 KSM131672:KSM131673 LCI131672:LCI131673 LME131672:LME131673 LWA131672:LWA131673 MFW131672:MFW131673 MPS131672:MPS131673 MZO131672:MZO131673 NJK131672:NJK131673 NTG131672:NTG131673 ODC131672:ODC131673 OMY131672:OMY131673 OWU131672:OWU131673 PGQ131672:PGQ131673 PQM131672:PQM131673 QAI131672:QAI131673 QKE131672:QKE131673 QUA131672:QUA131673 RDW131672:RDW131673 RNS131672:RNS131673 RXO131672:RXO131673 SHK131672:SHK131673 SRG131672:SRG131673 TBC131672:TBC131673 TKY131672:TKY131673 TUU131672:TUU131673 UEQ131672:UEQ131673 UOM131672:UOM131673 UYI131672:UYI131673 VIE131672:VIE131673 VSA131672:VSA131673 WBW131672:WBW131673 WLS131672:WLS131673 WVO131672:WVO131673 G197208:G197209 JC197208:JC197209 SY197208:SY197209 ACU197208:ACU197209 AMQ197208:AMQ197209 AWM197208:AWM197209 BGI197208:BGI197209 BQE197208:BQE197209 CAA197208:CAA197209 CJW197208:CJW197209 CTS197208:CTS197209 DDO197208:DDO197209 DNK197208:DNK197209 DXG197208:DXG197209 EHC197208:EHC197209 EQY197208:EQY197209 FAU197208:FAU197209 FKQ197208:FKQ197209 FUM197208:FUM197209 GEI197208:GEI197209 GOE197208:GOE197209 GYA197208:GYA197209 HHW197208:HHW197209 HRS197208:HRS197209 IBO197208:IBO197209 ILK197208:ILK197209 IVG197208:IVG197209 JFC197208:JFC197209 JOY197208:JOY197209 JYU197208:JYU197209 KIQ197208:KIQ197209 KSM197208:KSM197209 LCI197208:LCI197209 LME197208:LME197209 LWA197208:LWA197209 MFW197208:MFW197209 MPS197208:MPS197209 MZO197208:MZO197209 NJK197208:NJK197209 NTG197208:NTG197209 ODC197208:ODC197209 OMY197208:OMY197209 OWU197208:OWU197209 PGQ197208:PGQ197209 PQM197208:PQM197209 QAI197208:QAI197209 QKE197208:QKE197209 QUA197208:QUA197209 RDW197208:RDW197209 RNS197208:RNS197209 RXO197208:RXO197209 SHK197208:SHK197209 SRG197208:SRG197209 TBC197208:TBC197209 TKY197208:TKY197209 TUU197208:TUU197209 UEQ197208:UEQ197209 UOM197208:UOM197209 UYI197208:UYI197209 VIE197208:VIE197209 VSA197208:VSA197209 WBW197208:WBW197209 WLS197208:WLS197209 WVO197208:WVO197209 G262744:G262745 JC262744:JC262745 SY262744:SY262745 ACU262744:ACU262745 AMQ262744:AMQ262745 AWM262744:AWM262745 BGI262744:BGI262745 BQE262744:BQE262745 CAA262744:CAA262745 CJW262744:CJW262745 CTS262744:CTS262745 DDO262744:DDO262745 DNK262744:DNK262745 DXG262744:DXG262745 EHC262744:EHC262745 EQY262744:EQY262745 FAU262744:FAU262745 FKQ262744:FKQ262745 FUM262744:FUM262745 GEI262744:GEI262745 GOE262744:GOE262745 GYA262744:GYA262745 HHW262744:HHW262745 HRS262744:HRS262745 IBO262744:IBO262745 ILK262744:ILK262745 IVG262744:IVG262745 JFC262744:JFC262745 JOY262744:JOY262745 JYU262744:JYU262745 KIQ262744:KIQ262745 KSM262744:KSM262745 LCI262744:LCI262745 LME262744:LME262745 LWA262744:LWA262745 MFW262744:MFW262745 MPS262744:MPS262745 MZO262744:MZO262745 NJK262744:NJK262745 NTG262744:NTG262745 ODC262744:ODC262745 OMY262744:OMY262745 OWU262744:OWU262745 PGQ262744:PGQ262745 PQM262744:PQM262745 QAI262744:QAI262745 QKE262744:QKE262745 QUA262744:QUA262745 RDW262744:RDW262745 RNS262744:RNS262745 RXO262744:RXO262745 SHK262744:SHK262745 SRG262744:SRG262745 TBC262744:TBC262745 TKY262744:TKY262745 TUU262744:TUU262745 UEQ262744:UEQ262745 UOM262744:UOM262745 UYI262744:UYI262745 VIE262744:VIE262745 VSA262744:VSA262745 WBW262744:WBW262745 WLS262744:WLS262745 WVO262744:WVO262745 G328280:G328281 JC328280:JC328281 SY328280:SY328281 ACU328280:ACU328281 AMQ328280:AMQ328281 AWM328280:AWM328281 BGI328280:BGI328281 BQE328280:BQE328281 CAA328280:CAA328281 CJW328280:CJW328281 CTS328280:CTS328281 DDO328280:DDO328281 DNK328280:DNK328281 DXG328280:DXG328281 EHC328280:EHC328281 EQY328280:EQY328281 FAU328280:FAU328281 FKQ328280:FKQ328281 FUM328280:FUM328281 GEI328280:GEI328281 GOE328280:GOE328281 GYA328280:GYA328281 HHW328280:HHW328281 HRS328280:HRS328281 IBO328280:IBO328281 ILK328280:ILK328281 IVG328280:IVG328281 JFC328280:JFC328281 JOY328280:JOY328281 JYU328280:JYU328281 KIQ328280:KIQ328281 KSM328280:KSM328281 LCI328280:LCI328281 LME328280:LME328281 LWA328280:LWA328281 MFW328280:MFW328281 MPS328280:MPS328281 MZO328280:MZO328281 NJK328280:NJK328281 NTG328280:NTG328281 ODC328280:ODC328281 OMY328280:OMY328281 OWU328280:OWU328281 PGQ328280:PGQ328281 PQM328280:PQM328281 QAI328280:QAI328281 QKE328280:QKE328281 QUA328280:QUA328281 RDW328280:RDW328281 RNS328280:RNS328281 RXO328280:RXO328281 SHK328280:SHK328281 SRG328280:SRG328281 TBC328280:TBC328281 TKY328280:TKY328281 TUU328280:TUU328281 UEQ328280:UEQ328281 UOM328280:UOM328281 UYI328280:UYI328281 VIE328280:VIE328281 VSA328280:VSA328281 WBW328280:WBW328281 WLS328280:WLS328281 WVO328280:WVO328281 G393816:G393817 JC393816:JC393817 SY393816:SY393817 ACU393816:ACU393817 AMQ393816:AMQ393817 AWM393816:AWM393817 BGI393816:BGI393817 BQE393816:BQE393817 CAA393816:CAA393817 CJW393816:CJW393817 CTS393816:CTS393817 DDO393816:DDO393817 DNK393816:DNK393817 DXG393816:DXG393817 EHC393816:EHC393817 EQY393816:EQY393817 FAU393816:FAU393817 FKQ393816:FKQ393817 FUM393816:FUM393817 GEI393816:GEI393817 GOE393816:GOE393817 GYA393816:GYA393817 HHW393816:HHW393817 HRS393816:HRS393817 IBO393816:IBO393817 ILK393816:ILK393817 IVG393816:IVG393817 JFC393816:JFC393817 JOY393816:JOY393817 JYU393816:JYU393817 KIQ393816:KIQ393817 KSM393816:KSM393817 LCI393816:LCI393817 LME393816:LME393817 LWA393816:LWA393817 MFW393816:MFW393817 MPS393816:MPS393817 MZO393816:MZO393817 NJK393816:NJK393817 NTG393816:NTG393817 ODC393816:ODC393817 OMY393816:OMY393817 OWU393816:OWU393817 PGQ393816:PGQ393817 PQM393816:PQM393817 QAI393816:QAI393817 QKE393816:QKE393817 QUA393816:QUA393817 RDW393816:RDW393817 RNS393816:RNS393817 RXO393816:RXO393817 SHK393816:SHK393817 SRG393816:SRG393817 TBC393816:TBC393817 TKY393816:TKY393817 TUU393816:TUU393817 UEQ393816:UEQ393817 UOM393816:UOM393817 UYI393816:UYI393817 VIE393816:VIE393817 VSA393816:VSA393817 WBW393816:WBW393817 WLS393816:WLS393817 WVO393816:WVO393817 G459352:G459353 JC459352:JC459353 SY459352:SY459353 ACU459352:ACU459353 AMQ459352:AMQ459353 AWM459352:AWM459353 BGI459352:BGI459353 BQE459352:BQE459353 CAA459352:CAA459353 CJW459352:CJW459353 CTS459352:CTS459353 DDO459352:DDO459353 DNK459352:DNK459353 DXG459352:DXG459353 EHC459352:EHC459353 EQY459352:EQY459353 FAU459352:FAU459353 FKQ459352:FKQ459353 FUM459352:FUM459353 GEI459352:GEI459353 GOE459352:GOE459353 GYA459352:GYA459353 HHW459352:HHW459353 HRS459352:HRS459353 IBO459352:IBO459353 ILK459352:ILK459353 IVG459352:IVG459353 JFC459352:JFC459353 JOY459352:JOY459353 JYU459352:JYU459353 KIQ459352:KIQ459353 KSM459352:KSM459353 LCI459352:LCI459353 LME459352:LME459353 LWA459352:LWA459353 MFW459352:MFW459353 MPS459352:MPS459353 MZO459352:MZO459353 NJK459352:NJK459353 NTG459352:NTG459353 ODC459352:ODC459353 OMY459352:OMY459353 OWU459352:OWU459353 PGQ459352:PGQ459353 PQM459352:PQM459353 QAI459352:QAI459353 QKE459352:QKE459353 QUA459352:QUA459353 RDW459352:RDW459353 RNS459352:RNS459353 RXO459352:RXO459353 SHK459352:SHK459353 SRG459352:SRG459353 TBC459352:TBC459353 TKY459352:TKY459353 TUU459352:TUU459353 UEQ459352:UEQ459353 UOM459352:UOM459353 UYI459352:UYI459353 VIE459352:VIE459353 VSA459352:VSA459353 WBW459352:WBW459353 WLS459352:WLS459353 WVO459352:WVO459353 G524888:G524889 JC524888:JC524889 SY524888:SY524889 ACU524888:ACU524889 AMQ524888:AMQ524889 AWM524888:AWM524889 BGI524888:BGI524889 BQE524888:BQE524889 CAA524888:CAA524889 CJW524888:CJW524889 CTS524888:CTS524889 DDO524888:DDO524889 DNK524888:DNK524889 DXG524888:DXG524889 EHC524888:EHC524889 EQY524888:EQY524889 FAU524888:FAU524889 FKQ524888:FKQ524889 FUM524888:FUM524889 GEI524888:GEI524889 GOE524888:GOE524889 GYA524888:GYA524889 HHW524888:HHW524889 HRS524888:HRS524889 IBO524888:IBO524889 ILK524888:ILK524889 IVG524888:IVG524889 JFC524888:JFC524889 JOY524888:JOY524889 JYU524888:JYU524889 KIQ524888:KIQ524889 KSM524888:KSM524889 LCI524888:LCI524889 LME524888:LME524889 LWA524888:LWA524889 MFW524888:MFW524889 MPS524888:MPS524889 MZO524888:MZO524889 NJK524888:NJK524889 NTG524888:NTG524889 ODC524888:ODC524889 OMY524888:OMY524889 OWU524888:OWU524889 PGQ524888:PGQ524889 PQM524888:PQM524889 QAI524888:QAI524889 QKE524888:QKE524889 QUA524888:QUA524889 RDW524888:RDW524889 RNS524888:RNS524889 RXO524888:RXO524889 SHK524888:SHK524889 SRG524888:SRG524889 TBC524888:TBC524889 TKY524888:TKY524889 TUU524888:TUU524889 UEQ524888:UEQ524889 UOM524888:UOM524889 UYI524888:UYI524889 VIE524888:VIE524889 VSA524888:VSA524889 WBW524888:WBW524889 WLS524888:WLS524889 WVO524888:WVO524889 G590424:G590425 JC590424:JC590425 SY590424:SY590425 ACU590424:ACU590425 AMQ590424:AMQ590425 AWM590424:AWM590425 BGI590424:BGI590425 BQE590424:BQE590425 CAA590424:CAA590425 CJW590424:CJW590425 CTS590424:CTS590425 DDO590424:DDO590425 DNK590424:DNK590425 DXG590424:DXG590425 EHC590424:EHC590425 EQY590424:EQY590425 FAU590424:FAU590425 FKQ590424:FKQ590425 FUM590424:FUM590425 GEI590424:GEI590425 GOE590424:GOE590425 GYA590424:GYA590425 HHW590424:HHW590425 HRS590424:HRS590425 IBO590424:IBO590425 ILK590424:ILK590425 IVG590424:IVG590425 JFC590424:JFC590425 JOY590424:JOY590425 JYU590424:JYU590425 KIQ590424:KIQ590425 KSM590424:KSM590425 LCI590424:LCI590425 LME590424:LME590425 LWA590424:LWA590425 MFW590424:MFW590425 MPS590424:MPS590425 MZO590424:MZO590425 NJK590424:NJK590425 NTG590424:NTG590425 ODC590424:ODC590425 OMY590424:OMY590425 OWU590424:OWU590425 PGQ590424:PGQ590425 PQM590424:PQM590425 QAI590424:QAI590425 QKE590424:QKE590425 QUA590424:QUA590425 RDW590424:RDW590425 RNS590424:RNS590425 RXO590424:RXO590425 SHK590424:SHK590425 SRG590424:SRG590425 TBC590424:TBC590425 TKY590424:TKY590425 TUU590424:TUU590425 UEQ590424:UEQ590425 UOM590424:UOM590425 UYI590424:UYI590425 VIE590424:VIE590425 VSA590424:VSA590425 WBW590424:WBW590425 WLS590424:WLS590425 WVO590424:WVO590425 G655960:G655961 JC655960:JC655961 SY655960:SY655961 ACU655960:ACU655961 AMQ655960:AMQ655961 AWM655960:AWM655961 BGI655960:BGI655961 BQE655960:BQE655961 CAA655960:CAA655961 CJW655960:CJW655961 CTS655960:CTS655961 DDO655960:DDO655961 DNK655960:DNK655961 DXG655960:DXG655961 EHC655960:EHC655961 EQY655960:EQY655961 FAU655960:FAU655961 FKQ655960:FKQ655961 FUM655960:FUM655961 GEI655960:GEI655961 GOE655960:GOE655961 GYA655960:GYA655961 HHW655960:HHW655961 HRS655960:HRS655961 IBO655960:IBO655961 ILK655960:ILK655961 IVG655960:IVG655961 JFC655960:JFC655961 JOY655960:JOY655961 JYU655960:JYU655961 KIQ655960:KIQ655961 KSM655960:KSM655961 LCI655960:LCI655961 LME655960:LME655961 LWA655960:LWA655961 MFW655960:MFW655961 MPS655960:MPS655961 MZO655960:MZO655961 NJK655960:NJK655961 NTG655960:NTG655961 ODC655960:ODC655961 OMY655960:OMY655961 OWU655960:OWU655961 PGQ655960:PGQ655961 PQM655960:PQM655961 QAI655960:QAI655961 QKE655960:QKE655961 QUA655960:QUA655961 RDW655960:RDW655961 RNS655960:RNS655961 RXO655960:RXO655961 SHK655960:SHK655961 SRG655960:SRG655961 TBC655960:TBC655961 TKY655960:TKY655961 TUU655960:TUU655961 UEQ655960:UEQ655961 UOM655960:UOM655961 UYI655960:UYI655961 VIE655960:VIE655961 VSA655960:VSA655961 WBW655960:WBW655961 WLS655960:WLS655961 WVO655960:WVO655961 G721496:G721497 JC721496:JC721497 SY721496:SY721497 ACU721496:ACU721497 AMQ721496:AMQ721497 AWM721496:AWM721497 BGI721496:BGI721497 BQE721496:BQE721497 CAA721496:CAA721497 CJW721496:CJW721497 CTS721496:CTS721497 DDO721496:DDO721497 DNK721496:DNK721497 DXG721496:DXG721497 EHC721496:EHC721497 EQY721496:EQY721497 FAU721496:FAU721497 FKQ721496:FKQ721497 FUM721496:FUM721497 GEI721496:GEI721497 GOE721496:GOE721497 GYA721496:GYA721497 HHW721496:HHW721497 HRS721496:HRS721497 IBO721496:IBO721497 ILK721496:ILK721497 IVG721496:IVG721497 JFC721496:JFC721497 JOY721496:JOY721497 JYU721496:JYU721497 KIQ721496:KIQ721497 KSM721496:KSM721497 LCI721496:LCI721497 LME721496:LME721497 LWA721496:LWA721497 MFW721496:MFW721497 MPS721496:MPS721497 MZO721496:MZO721497 NJK721496:NJK721497 NTG721496:NTG721497 ODC721496:ODC721497 OMY721496:OMY721497 OWU721496:OWU721497 PGQ721496:PGQ721497 PQM721496:PQM721497 QAI721496:QAI721497 QKE721496:QKE721497 QUA721496:QUA721497 RDW721496:RDW721497 RNS721496:RNS721497 RXO721496:RXO721497 SHK721496:SHK721497 SRG721496:SRG721497 TBC721496:TBC721497 TKY721496:TKY721497 TUU721496:TUU721497 UEQ721496:UEQ721497 UOM721496:UOM721497 UYI721496:UYI721497 VIE721496:VIE721497 VSA721496:VSA721497 WBW721496:WBW721497 WLS721496:WLS721497 WVO721496:WVO721497 G787032:G787033 JC787032:JC787033 SY787032:SY787033 ACU787032:ACU787033 AMQ787032:AMQ787033 AWM787032:AWM787033 BGI787032:BGI787033 BQE787032:BQE787033 CAA787032:CAA787033 CJW787032:CJW787033 CTS787032:CTS787033 DDO787032:DDO787033 DNK787032:DNK787033 DXG787032:DXG787033 EHC787032:EHC787033 EQY787032:EQY787033 FAU787032:FAU787033 FKQ787032:FKQ787033 FUM787032:FUM787033 GEI787032:GEI787033 GOE787032:GOE787033 GYA787032:GYA787033 HHW787032:HHW787033 HRS787032:HRS787033 IBO787032:IBO787033 ILK787032:ILK787033 IVG787032:IVG787033 JFC787032:JFC787033 JOY787032:JOY787033 JYU787032:JYU787033 KIQ787032:KIQ787033 KSM787032:KSM787033 LCI787032:LCI787033 LME787032:LME787033 LWA787032:LWA787033 MFW787032:MFW787033 MPS787032:MPS787033 MZO787032:MZO787033 NJK787032:NJK787033 NTG787032:NTG787033 ODC787032:ODC787033 OMY787032:OMY787033 OWU787032:OWU787033 PGQ787032:PGQ787033 PQM787032:PQM787033 QAI787032:QAI787033 QKE787032:QKE787033 QUA787032:QUA787033 RDW787032:RDW787033 RNS787032:RNS787033 RXO787032:RXO787033 SHK787032:SHK787033 SRG787032:SRG787033 TBC787032:TBC787033 TKY787032:TKY787033 TUU787032:TUU787033 UEQ787032:UEQ787033 UOM787032:UOM787033 UYI787032:UYI787033 VIE787032:VIE787033 VSA787032:VSA787033 WBW787032:WBW787033 WLS787032:WLS787033 WVO787032:WVO787033 G852568:G852569 JC852568:JC852569 SY852568:SY852569 ACU852568:ACU852569 AMQ852568:AMQ852569 AWM852568:AWM852569 BGI852568:BGI852569 BQE852568:BQE852569 CAA852568:CAA852569 CJW852568:CJW852569 CTS852568:CTS852569 DDO852568:DDO852569 DNK852568:DNK852569 DXG852568:DXG852569 EHC852568:EHC852569 EQY852568:EQY852569 FAU852568:FAU852569 FKQ852568:FKQ852569 FUM852568:FUM852569 GEI852568:GEI852569 GOE852568:GOE852569 GYA852568:GYA852569 HHW852568:HHW852569 HRS852568:HRS852569 IBO852568:IBO852569 ILK852568:ILK852569 IVG852568:IVG852569 JFC852568:JFC852569 JOY852568:JOY852569 JYU852568:JYU852569 KIQ852568:KIQ852569 KSM852568:KSM852569 LCI852568:LCI852569 LME852568:LME852569 LWA852568:LWA852569 MFW852568:MFW852569 MPS852568:MPS852569 MZO852568:MZO852569 NJK852568:NJK852569 NTG852568:NTG852569 ODC852568:ODC852569 OMY852568:OMY852569 OWU852568:OWU852569 PGQ852568:PGQ852569 PQM852568:PQM852569 QAI852568:QAI852569 QKE852568:QKE852569 QUA852568:QUA852569 RDW852568:RDW852569 RNS852568:RNS852569 RXO852568:RXO852569 SHK852568:SHK852569 SRG852568:SRG852569 TBC852568:TBC852569 TKY852568:TKY852569 TUU852568:TUU852569 UEQ852568:UEQ852569 UOM852568:UOM852569 UYI852568:UYI852569 VIE852568:VIE852569 VSA852568:VSA852569 WBW852568:WBW852569 WLS852568:WLS852569 WVO852568:WVO852569 G918104:G918105 JC918104:JC918105 SY918104:SY918105 ACU918104:ACU918105 AMQ918104:AMQ918105 AWM918104:AWM918105 BGI918104:BGI918105 BQE918104:BQE918105 CAA918104:CAA918105 CJW918104:CJW918105 CTS918104:CTS918105 DDO918104:DDO918105 DNK918104:DNK918105 DXG918104:DXG918105 EHC918104:EHC918105 EQY918104:EQY918105 FAU918104:FAU918105 FKQ918104:FKQ918105 FUM918104:FUM918105 GEI918104:GEI918105 GOE918104:GOE918105 GYA918104:GYA918105 HHW918104:HHW918105 HRS918104:HRS918105 IBO918104:IBO918105 ILK918104:ILK918105 IVG918104:IVG918105 JFC918104:JFC918105 JOY918104:JOY918105 JYU918104:JYU918105 KIQ918104:KIQ918105 KSM918104:KSM918105 LCI918104:LCI918105 LME918104:LME918105 LWA918104:LWA918105 MFW918104:MFW918105 MPS918104:MPS918105 MZO918104:MZO918105 NJK918104:NJK918105 NTG918104:NTG918105 ODC918104:ODC918105 OMY918104:OMY918105 OWU918104:OWU918105 PGQ918104:PGQ918105 PQM918104:PQM918105 QAI918104:QAI918105 QKE918104:QKE918105 QUA918104:QUA918105 RDW918104:RDW918105 RNS918104:RNS918105 RXO918104:RXO918105 SHK918104:SHK918105 SRG918104:SRG918105 TBC918104:TBC918105 TKY918104:TKY918105 TUU918104:TUU918105 UEQ918104:UEQ918105 UOM918104:UOM918105 UYI918104:UYI918105 VIE918104:VIE918105 VSA918104:VSA918105 WBW918104:WBW918105 WLS918104:WLS918105 WVO918104:WVO918105 G983640:G983641 JC983640:JC983641 SY983640:SY983641 ACU983640:ACU983641 AMQ983640:AMQ983641 AWM983640:AWM983641 BGI983640:BGI983641 BQE983640:BQE983641 CAA983640:CAA983641 CJW983640:CJW983641 CTS983640:CTS983641 DDO983640:DDO983641 DNK983640:DNK983641 DXG983640:DXG983641 EHC983640:EHC983641 EQY983640:EQY983641 FAU983640:FAU983641 FKQ983640:FKQ983641 FUM983640:FUM983641 GEI983640:GEI983641 GOE983640:GOE983641 GYA983640:GYA983641 HHW983640:HHW983641 HRS983640:HRS983641 IBO983640:IBO983641 ILK983640:ILK983641 IVG983640:IVG983641 JFC983640:JFC983641 JOY983640:JOY983641 JYU983640:JYU983641 KIQ983640:KIQ983641 KSM983640:KSM983641 LCI983640:LCI983641 LME983640:LME983641 LWA983640:LWA983641 MFW983640:MFW983641 MPS983640:MPS983641 MZO983640:MZO983641 NJK983640:NJK983641 NTG983640:NTG983641 ODC983640:ODC983641 OMY983640:OMY983641 OWU983640:OWU983641 PGQ983640:PGQ983641 PQM983640:PQM983641 QAI983640:QAI983641 QKE983640:QKE983641 QUA983640:QUA983641 RDW983640:RDW983641 RNS983640:RNS983641 RXO983640:RXO983641 SHK983640:SHK983641 SRG983640:SRG983641 TBC983640:TBC983641 TKY983640:TKY983641 TUU983640:TUU983641 UEQ983640:UEQ983641 UOM983640:UOM983641 UYI983640:UYI983641 VIE983640:VIE983641 VSA983640:VSA983641 WBW983640:WBW983641 WLS983640:WLS983641 WVO983640:WVO983641 G588:G589 JC588:JC589 SY588:SY589 ACU588:ACU589 AMQ588:AMQ589 AWM588:AWM589 BGI588:BGI589 BQE588:BQE589 CAA588:CAA589 CJW588:CJW589 CTS588:CTS589 DDO588:DDO589 DNK588:DNK589 DXG588:DXG589 EHC588:EHC589 EQY588:EQY589 FAU588:FAU589 FKQ588:FKQ589 FUM588:FUM589 GEI588:GEI589 GOE588:GOE589 GYA588:GYA589 HHW588:HHW589 HRS588:HRS589 IBO588:IBO589 ILK588:ILK589 IVG588:IVG589 JFC588:JFC589 JOY588:JOY589 JYU588:JYU589 KIQ588:KIQ589 KSM588:KSM589 LCI588:LCI589 LME588:LME589 LWA588:LWA589 MFW588:MFW589 MPS588:MPS589 MZO588:MZO589 NJK588:NJK589 NTG588:NTG589 ODC588:ODC589 OMY588:OMY589 OWU588:OWU589 PGQ588:PGQ589 PQM588:PQM589 QAI588:QAI589 QKE588:QKE589 QUA588:QUA589 RDW588:RDW589 RNS588:RNS589 RXO588:RXO589 SHK588:SHK589 SRG588:SRG589 TBC588:TBC589 TKY588:TKY589 TUU588:TUU589 UEQ588:UEQ589 UOM588:UOM589 UYI588:UYI589 VIE588:VIE589 VSA588:VSA589 WBW588:WBW589 WLS588:WLS589 WVO588:WVO589 G66124:G66125 JC66124:JC66125 SY66124:SY66125 ACU66124:ACU66125 AMQ66124:AMQ66125 AWM66124:AWM66125 BGI66124:BGI66125 BQE66124:BQE66125 CAA66124:CAA66125 CJW66124:CJW66125 CTS66124:CTS66125 DDO66124:DDO66125 DNK66124:DNK66125 DXG66124:DXG66125 EHC66124:EHC66125 EQY66124:EQY66125 FAU66124:FAU66125 FKQ66124:FKQ66125 FUM66124:FUM66125 GEI66124:GEI66125 GOE66124:GOE66125 GYA66124:GYA66125 HHW66124:HHW66125 HRS66124:HRS66125 IBO66124:IBO66125 ILK66124:ILK66125 IVG66124:IVG66125 JFC66124:JFC66125 JOY66124:JOY66125 JYU66124:JYU66125 KIQ66124:KIQ66125 KSM66124:KSM66125 LCI66124:LCI66125 LME66124:LME66125 LWA66124:LWA66125 MFW66124:MFW66125 MPS66124:MPS66125 MZO66124:MZO66125 NJK66124:NJK66125 NTG66124:NTG66125 ODC66124:ODC66125 OMY66124:OMY66125 OWU66124:OWU66125 PGQ66124:PGQ66125 PQM66124:PQM66125 QAI66124:QAI66125 QKE66124:QKE66125 QUA66124:QUA66125 RDW66124:RDW66125 RNS66124:RNS66125 RXO66124:RXO66125 SHK66124:SHK66125 SRG66124:SRG66125 TBC66124:TBC66125 TKY66124:TKY66125 TUU66124:TUU66125 UEQ66124:UEQ66125 UOM66124:UOM66125 UYI66124:UYI66125 VIE66124:VIE66125 VSA66124:VSA66125 WBW66124:WBW66125 WLS66124:WLS66125 WVO66124:WVO66125 G131660:G131661 JC131660:JC131661 SY131660:SY131661 ACU131660:ACU131661 AMQ131660:AMQ131661 AWM131660:AWM131661 BGI131660:BGI131661 BQE131660:BQE131661 CAA131660:CAA131661 CJW131660:CJW131661 CTS131660:CTS131661 DDO131660:DDO131661 DNK131660:DNK131661 DXG131660:DXG131661 EHC131660:EHC131661 EQY131660:EQY131661 FAU131660:FAU131661 FKQ131660:FKQ131661 FUM131660:FUM131661 GEI131660:GEI131661 GOE131660:GOE131661 GYA131660:GYA131661 HHW131660:HHW131661 HRS131660:HRS131661 IBO131660:IBO131661 ILK131660:ILK131661 IVG131660:IVG131661 JFC131660:JFC131661 JOY131660:JOY131661 JYU131660:JYU131661 KIQ131660:KIQ131661 KSM131660:KSM131661 LCI131660:LCI131661 LME131660:LME131661 LWA131660:LWA131661 MFW131660:MFW131661 MPS131660:MPS131661 MZO131660:MZO131661 NJK131660:NJK131661 NTG131660:NTG131661 ODC131660:ODC131661 OMY131660:OMY131661 OWU131660:OWU131661 PGQ131660:PGQ131661 PQM131660:PQM131661 QAI131660:QAI131661 QKE131660:QKE131661 QUA131660:QUA131661 RDW131660:RDW131661 RNS131660:RNS131661 RXO131660:RXO131661 SHK131660:SHK131661 SRG131660:SRG131661 TBC131660:TBC131661 TKY131660:TKY131661 TUU131660:TUU131661 UEQ131660:UEQ131661 UOM131660:UOM131661 UYI131660:UYI131661 VIE131660:VIE131661 VSA131660:VSA131661 WBW131660:WBW131661 WLS131660:WLS131661 WVO131660:WVO131661 G197196:G197197 JC197196:JC197197 SY197196:SY197197 ACU197196:ACU197197 AMQ197196:AMQ197197 AWM197196:AWM197197 BGI197196:BGI197197 BQE197196:BQE197197 CAA197196:CAA197197 CJW197196:CJW197197 CTS197196:CTS197197 DDO197196:DDO197197 DNK197196:DNK197197 DXG197196:DXG197197 EHC197196:EHC197197 EQY197196:EQY197197 FAU197196:FAU197197 FKQ197196:FKQ197197 FUM197196:FUM197197 GEI197196:GEI197197 GOE197196:GOE197197 GYA197196:GYA197197 HHW197196:HHW197197 HRS197196:HRS197197 IBO197196:IBO197197 ILK197196:ILK197197 IVG197196:IVG197197 JFC197196:JFC197197 JOY197196:JOY197197 JYU197196:JYU197197 KIQ197196:KIQ197197 KSM197196:KSM197197 LCI197196:LCI197197 LME197196:LME197197 LWA197196:LWA197197 MFW197196:MFW197197 MPS197196:MPS197197 MZO197196:MZO197197 NJK197196:NJK197197 NTG197196:NTG197197 ODC197196:ODC197197 OMY197196:OMY197197 OWU197196:OWU197197 PGQ197196:PGQ197197 PQM197196:PQM197197 QAI197196:QAI197197 QKE197196:QKE197197 QUA197196:QUA197197 RDW197196:RDW197197 RNS197196:RNS197197 RXO197196:RXO197197 SHK197196:SHK197197 SRG197196:SRG197197 TBC197196:TBC197197 TKY197196:TKY197197 TUU197196:TUU197197 UEQ197196:UEQ197197 UOM197196:UOM197197 UYI197196:UYI197197 VIE197196:VIE197197 VSA197196:VSA197197 WBW197196:WBW197197 WLS197196:WLS197197 WVO197196:WVO197197 G262732:G262733 JC262732:JC262733 SY262732:SY262733 ACU262732:ACU262733 AMQ262732:AMQ262733 AWM262732:AWM262733 BGI262732:BGI262733 BQE262732:BQE262733 CAA262732:CAA262733 CJW262732:CJW262733 CTS262732:CTS262733 DDO262732:DDO262733 DNK262732:DNK262733 DXG262732:DXG262733 EHC262732:EHC262733 EQY262732:EQY262733 FAU262732:FAU262733 FKQ262732:FKQ262733 FUM262732:FUM262733 GEI262732:GEI262733 GOE262732:GOE262733 GYA262732:GYA262733 HHW262732:HHW262733 HRS262732:HRS262733 IBO262732:IBO262733 ILK262732:ILK262733 IVG262732:IVG262733 JFC262732:JFC262733 JOY262732:JOY262733 JYU262732:JYU262733 KIQ262732:KIQ262733 KSM262732:KSM262733 LCI262732:LCI262733 LME262732:LME262733 LWA262732:LWA262733 MFW262732:MFW262733 MPS262732:MPS262733 MZO262732:MZO262733 NJK262732:NJK262733 NTG262732:NTG262733 ODC262732:ODC262733 OMY262732:OMY262733 OWU262732:OWU262733 PGQ262732:PGQ262733 PQM262732:PQM262733 QAI262732:QAI262733 QKE262732:QKE262733 QUA262732:QUA262733 RDW262732:RDW262733 RNS262732:RNS262733 RXO262732:RXO262733 SHK262732:SHK262733 SRG262732:SRG262733 TBC262732:TBC262733 TKY262732:TKY262733 TUU262732:TUU262733 UEQ262732:UEQ262733 UOM262732:UOM262733 UYI262732:UYI262733 VIE262732:VIE262733 VSA262732:VSA262733 WBW262732:WBW262733 WLS262732:WLS262733 WVO262732:WVO262733 G328268:G328269 JC328268:JC328269 SY328268:SY328269 ACU328268:ACU328269 AMQ328268:AMQ328269 AWM328268:AWM328269 BGI328268:BGI328269 BQE328268:BQE328269 CAA328268:CAA328269 CJW328268:CJW328269 CTS328268:CTS328269 DDO328268:DDO328269 DNK328268:DNK328269 DXG328268:DXG328269 EHC328268:EHC328269 EQY328268:EQY328269 FAU328268:FAU328269 FKQ328268:FKQ328269 FUM328268:FUM328269 GEI328268:GEI328269 GOE328268:GOE328269 GYA328268:GYA328269 HHW328268:HHW328269 HRS328268:HRS328269 IBO328268:IBO328269 ILK328268:ILK328269 IVG328268:IVG328269 JFC328268:JFC328269 JOY328268:JOY328269 JYU328268:JYU328269 KIQ328268:KIQ328269 KSM328268:KSM328269 LCI328268:LCI328269 LME328268:LME328269 LWA328268:LWA328269 MFW328268:MFW328269 MPS328268:MPS328269 MZO328268:MZO328269 NJK328268:NJK328269 NTG328268:NTG328269 ODC328268:ODC328269 OMY328268:OMY328269 OWU328268:OWU328269 PGQ328268:PGQ328269 PQM328268:PQM328269 QAI328268:QAI328269 QKE328268:QKE328269 QUA328268:QUA328269 RDW328268:RDW328269 RNS328268:RNS328269 RXO328268:RXO328269 SHK328268:SHK328269 SRG328268:SRG328269 TBC328268:TBC328269 TKY328268:TKY328269 TUU328268:TUU328269 UEQ328268:UEQ328269 UOM328268:UOM328269 UYI328268:UYI328269 VIE328268:VIE328269 VSA328268:VSA328269 WBW328268:WBW328269 WLS328268:WLS328269 WVO328268:WVO328269 G393804:G393805 JC393804:JC393805 SY393804:SY393805 ACU393804:ACU393805 AMQ393804:AMQ393805 AWM393804:AWM393805 BGI393804:BGI393805 BQE393804:BQE393805 CAA393804:CAA393805 CJW393804:CJW393805 CTS393804:CTS393805 DDO393804:DDO393805 DNK393804:DNK393805 DXG393804:DXG393805 EHC393804:EHC393805 EQY393804:EQY393805 FAU393804:FAU393805 FKQ393804:FKQ393805 FUM393804:FUM393805 GEI393804:GEI393805 GOE393804:GOE393805 GYA393804:GYA393805 HHW393804:HHW393805 HRS393804:HRS393805 IBO393804:IBO393805 ILK393804:ILK393805 IVG393804:IVG393805 JFC393804:JFC393805 JOY393804:JOY393805 JYU393804:JYU393805 KIQ393804:KIQ393805 KSM393804:KSM393805 LCI393804:LCI393805 LME393804:LME393805 LWA393804:LWA393805 MFW393804:MFW393805 MPS393804:MPS393805 MZO393804:MZO393805 NJK393804:NJK393805 NTG393804:NTG393805 ODC393804:ODC393805 OMY393804:OMY393805 OWU393804:OWU393805 PGQ393804:PGQ393805 PQM393804:PQM393805 QAI393804:QAI393805 QKE393804:QKE393805 QUA393804:QUA393805 RDW393804:RDW393805 RNS393804:RNS393805 RXO393804:RXO393805 SHK393804:SHK393805 SRG393804:SRG393805 TBC393804:TBC393805 TKY393804:TKY393805 TUU393804:TUU393805 UEQ393804:UEQ393805 UOM393804:UOM393805 UYI393804:UYI393805 VIE393804:VIE393805 VSA393804:VSA393805 WBW393804:WBW393805 WLS393804:WLS393805 WVO393804:WVO393805 G459340:G459341 JC459340:JC459341 SY459340:SY459341 ACU459340:ACU459341 AMQ459340:AMQ459341 AWM459340:AWM459341 BGI459340:BGI459341 BQE459340:BQE459341 CAA459340:CAA459341 CJW459340:CJW459341 CTS459340:CTS459341 DDO459340:DDO459341 DNK459340:DNK459341 DXG459340:DXG459341 EHC459340:EHC459341 EQY459340:EQY459341 FAU459340:FAU459341 FKQ459340:FKQ459341 FUM459340:FUM459341 GEI459340:GEI459341 GOE459340:GOE459341 GYA459340:GYA459341 HHW459340:HHW459341 HRS459340:HRS459341 IBO459340:IBO459341 ILK459340:ILK459341 IVG459340:IVG459341 JFC459340:JFC459341 JOY459340:JOY459341 JYU459340:JYU459341 KIQ459340:KIQ459341 KSM459340:KSM459341 LCI459340:LCI459341 LME459340:LME459341 LWA459340:LWA459341 MFW459340:MFW459341 MPS459340:MPS459341 MZO459340:MZO459341 NJK459340:NJK459341 NTG459340:NTG459341 ODC459340:ODC459341 OMY459340:OMY459341 OWU459340:OWU459341 PGQ459340:PGQ459341 PQM459340:PQM459341 QAI459340:QAI459341 QKE459340:QKE459341 QUA459340:QUA459341 RDW459340:RDW459341 RNS459340:RNS459341 RXO459340:RXO459341 SHK459340:SHK459341 SRG459340:SRG459341 TBC459340:TBC459341 TKY459340:TKY459341 TUU459340:TUU459341 UEQ459340:UEQ459341 UOM459340:UOM459341 UYI459340:UYI459341 VIE459340:VIE459341 VSA459340:VSA459341 WBW459340:WBW459341 WLS459340:WLS459341 WVO459340:WVO459341 G524876:G524877 JC524876:JC524877 SY524876:SY524877 ACU524876:ACU524877 AMQ524876:AMQ524877 AWM524876:AWM524877 BGI524876:BGI524877 BQE524876:BQE524877 CAA524876:CAA524877 CJW524876:CJW524877 CTS524876:CTS524877 DDO524876:DDO524877 DNK524876:DNK524877 DXG524876:DXG524877 EHC524876:EHC524877 EQY524876:EQY524877 FAU524876:FAU524877 FKQ524876:FKQ524877 FUM524876:FUM524877 GEI524876:GEI524877 GOE524876:GOE524877 GYA524876:GYA524877 HHW524876:HHW524877 HRS524876:HRS524877 IBO524876:IBO524877 ILK524876:ILK524877 IVG524876:IVG524877 JFC524876:JFC524877 JOY524876:JOY524877 JYU524876:JYU524877 KIQ524876:KIQ524877 KSM524876:KSM524877 LCI524876:LCI524877 LME524876:LME524877 LWA524876:LWA524877 MFW524876:MFW524877 MPS524876:MPS524877 MZO524876:MZO524877 NJK524876:NJK524877 NTG524876:NTG524877 ODC524876:ODC524877 OMY524876:OMY524877 OWU524876:OWU524877 PGQ524876:PGQ524877 PQM524876:PQM524877 QAI524876:QAI524877 QKE524876:QKE524877 QUA524876:QUA524877 RDW524876:RDW524877 RNS524876:RNS524877 RXO524876:RXO524877 SHK524876:SHK524877 SRG524876:SRG524877 TBC524876:TBC524877 TKY524876:TKY524877 TUU524876:TUU524877 UEQ524876:UEQ524877 UOM524876:UOM524877 UYI524876:UYI524877 VIE524876:VIE524877 VSA524876:VSA524877 WBW524876:WBW524877 WLS524876:WLS524877 WVO524876:WVO524877 G590412:G590413 JC590412:JC590413 SY590412:SY590413 ACU590412:ACU590413 AMQ590412:AMQ590413 AWM590412:AWM590413 BGI590412:BGI590413 BQE590412:BQE590413 CAA590412:CAA590413 CJW590412:CJW590413 CTS590412:CTS590413 DDO590412:DDO590413 DNK590412:DNK590413 DXG590412:DXG590413 EHC590412:EHC590413 EQY590412:EQY590413 FAU590412:FAU590413 FKQ590412:FKQ590413 FUM590412:FUM590413 GEI590412:GEI590413 GOE590412:GOE590413 GYA590412:GYA590413 HHW590412:HHW590413 HRS590412:HRS590413 IBO590412:IBO590413 ILK590412:ILK590413 IVG590412:IVG590413 JFC590412:JFC590413 JOY590412:JOY590413 JYU590412:JYU590413 KIQ590412:KIQ590413 KSM590412:KSM590413 LCI590412:LCI590413 LME590412:LME590413 LWA590412:LWA590413 MFW590412:MFW590413 MPS590412:MPS590413 MZO590412:MZO590413 NJK590412:NJK590413 NTG590412:NTG590413 ODC590412:ODC590413 OMY590412:OMY590413 OWU590412:OWU590413 PGQ590412:PGQ590413 PQM590412:PQM590413 QAI590412:QAI590413 QKE590412:QKE590413 QUA590412:QUA590413 RDW590412:RDW590413 RNS590412:RNS590413 RXO590412:RXO590413 SHK590412:SHK590413 SRG590412:SRG590413 TBC590412:TBC590413 TKY590412:TKY590413 TUU590412:TUU590413 UEQ590412:UEQ590413 UOM590412:UOM590413 UYI590412:UYI590413 VIE590412:VIE590413 VSA590412:VSA590413 WBW590412:WBW590413 WLS590412:WLS590413 WVO590412:WVO590413 G655948:G655949 JC655948:JC655949 SY655948:SY655949 ACU655948:ACU655949 AMQ655948:AMQ655949 AWM655948:AWM655949 BGI655948:BGI655949 BQE655948:BQE655949 CAA655948:CAA655949 CJW655948:CJW655949 CTS655948:CTS655949 DDO655948:DDO655949 DNK655948:DNK655949 DXG655948:DXG655949 EHC655948:EHC655949 EQY655948:EQY655949 FAU655948:FAU655949 FKQ655948:FKQ655949 FUM655948:FUM655949 GEI655948:GEI655949 GOE655948:GOE655949 GYA655948:GYA655949 HHW655948:HHW655949 HRS655948:HRS655949 IBO655948:IBO655949 ILK655948:ILK655949 IVG655948:IVG655949 JFC655948:JFC655949 JOY655948:JOY655949 JYU655948:JYU655949 KIQ655948:KIQ655949 KSM655948:KSM655949 LCI655948:LCI655949 LME655948:LME655949 LWA655948:LWA655949 MFW655948:MFW655949 MPS655948:MPS655949 MZO655948:MZO655949 NJK655948:NJK655949 NTG655948:NTG655949 ODC655948:ODC655949 OMY655948:OMY655949 OWU655948:OWU655949 PGQ655948:PGQ655949 PQM655948:PQM655949 QAI655948:QAI655949 QKE655948:QKE655949 QUA655948:QUA655949 RDW655948:RDW655949 RNS655948:RNS655949 RXO655948:RXO655949 SHK655948:SHK655949 SRG655948:SRG655949 TBC655948:TBC655949 TKY655948:TKY655949 TUU655948:TUU655949 UEQ655948:UEQ655949 UOM655948:UOM655949 UYI655948:UYI655949 VIE655948:VIE655949 VSA655948:VSA655949 WBW655948:WBW655949 WLS655948:WLS655949 WVO655948:WVO655949 G721484:G721485 JC721484:JC721485 SY721484:SY721485 ACU721484:ACU721485 AMQ721484:AMQ721485 AWM721484:AWM721485 BGI721484:BGI721485 BQE721484:BQE721485 CAA721484:CAA721485 CJW721484:CJW721485 CTS721484:CTS721485 DDO721484:DDO721485 DNK721484:DNK721485 DXG721484:DXG721485 EHC721484:EHC721485 EQY721484:EQY721485 FAU721484:FAU721485 FKQ721484:FKQ721485 FUM721484:FUM721485 GEI721484:GEI721485 GOE721484:GOE721485 GYA721484:GYA721485 HHW721484:HHW721485 HRS721484:HRS721485 IBO721484:IBO721485 ILK721484:ILK721485 IVG721484:IVG721485 JFC721484:JFC721485 JOY721484:JOY721485 JYU721484:JYU721485 KIQ721484:KIQ721485 KSM721484:KSM721485 LCI721484:LCI721485 LME721484:LME721485 LWA721484:LWA721485 MFW721484:MFW721485 MPS721484:MPS721485 MZO721484:MZO721485 NJK721484:NJK721485 NTG721484:NTG721485 ODC721484:ODC721485 OMY721484:OMY721485 OWU721484:OWU721485 PGQ721484:PGQ721485 PQM721484:PQM721485 QAI721484:QAI721485 QKE721484:QKE721485 QUA721484:QUA721485 RDW721484:RDW721485 RNS721484:RNS721485 RXO721484:RXO721485 SHK721484:SHK721485 SRG721484:SRG721485 TBC721484:TBC721485 TKY721484:TKY721485 TUU721484:TUU721485 UEQ721484:UEQ721485 UOM721484:UOM721485 UYI721484:UYI721485 VIE721484:VIE721485 VSA721484:VSA721485 WBW721484:WBW721485 WLS721484:WLS721485 WVO721484:WVO721485 G787020:G787021 JC787020:JC787021 SY787020:SY787021 ACU787020:ACU787021 AMQ787020:AMQ787021 AWM787020:AWM787021 BGI787020:BGI787021 BQE787020:BQE787021 CAA787020:CAA787021 CJW787020:CJW787021 CTS787020:CTS787021 DDO787020:DDO787021 DNK787020:DNK787021 DXG787020:DXG787021 EHC787020:EHC787021 EQY787020:EQY787021 FAU787020:FAU787021 FKQ787020:FKQ787021 FUM787020:FUM787021 GEI787020:GEI787021 GOE787020:GOE787021 GYA787020:GYA787021 HHW787020:HHW787021 HRS787020:HRS787021 IBO787020:IBO787021 ILK787020:ILK787021 IVG787020:IVG787021 JFC787020:JFC787021 JOY787020:JOY787021 JYU787020:JYU787021 KIQ787020:KIQ787021 KSM787020:KSM787021 LCI787020:LCI787021 LME787020:LME787021 LWA787020:LWA787021 MFW787020:MFW787021 MPS787020:MPS787021 MZO787020:MZO787021 NJK787020:NJK787021 NTG787020:NTG787021 ODC787020:ODC787021 OMY787020:OMY787021 OWU787020:OWU787021 PGQ787020:PGQ787021 PQM787020:PQM787021 QAI787020:QAI787021 QKE787020:QKE787021 QUA787020:QUA787021 RDW787020:RDW787021 RNS787020:RNS787021 RXO787020:RXO787021 SHK787020:SHK787021 SRG787020:SRG787021 TBC787020:TBC787021 TKY787020:TKY787021 TUU787020:TUU787021 UEQ787020:UEQ787021 UOM787020:UOM787021 UYI787020:UYI787021 VIE787020:VIE787021 VSA787020:VSA787021 WBW787020:WBW787021 WLS787020:WLS787021 WVO787020:WVO787021 G852556:G852557 JC852556:JC852557 SY852556:SY852557 ACU852556:ACU852557 AMQ852556:AMQ852557 AWM852556:AWM852557 BGI852556:BGI852557 BQE852556:BQE852557 CAA852556:CAA852557 CJW852556:CJW852557 CTS852556:CTS852557 DDO852556:DDO852557 DNK852556:DNK852557 DXG852556:DXG852557 EHC852556:EHC852557 EQY852556:EQY852557 FAU852556:FAU852557 FKQ852556:FKQ852557 FUM852556:FUM852557 GEI852556:GEI852557 GOE852556:GOE852557 GYA852556:GYA852557 HHW852556:HHW852557 HRS852556:HRS852557 IBO852556:IBO852557 ILK852556:ILK852557 IVG852556:IVG852557 JFC852556:JFC852557 JOY852556:JOY852557 JYU852556:JYU852557 KIQ852556:KIQ852557 KSM852556:KSM852557 LCI852556:LCI852557 LME852556:LME852557 LWA852556:LWA852557 MFW852556:MFW852557 MPS852556:MPS852557 MZO852556:MZO852557 NJK852556:NJK852557 NTG852556:NTG852557 ODC852556:ODC852557 OMY852556:OMY852557 OWU852556:OWU852557 PGQ852556:PGQ852557 PQM852556:PQM852557 QAI852556:QAI852557 QKE852556:QKE852557 QUA852556:QUA852557 RDW852556:RDW852557 RNS852556:RNS852557 RXO852556:RXO852557 SHK852556:SHK852557 SRG852556:SRG852557 TBC852556:TBC852557 TKY852556:TKY852557 TUU852556:TUU852557 UEQ852556:UEQ852557 UOM852556:UOM852557 UYI852556:UYI852557 VIE852556:VIE852557 VSA852556:VSA852557 WBW852556:WBW852557 WLS852556:WLS852557 WVO852556:WVO852557 G918092:G918093 JC918092:JC918093 SY918092:SY918093 ACU918092:ACU918093 AMQ918092:AMQ918093 AWM918092:AWM918093 BGI918092:BGI918093 BQE918092:BQE918093 CAA918092:CAA918093 CJW918092:CJW918093 CTS918092:CTS918093 DDO918092:DDO918093 DNK918092:DNK918093 DXG918092:DXG918093 EHC918092:EHC918093 EQY918092:EQY918093 FAU918092:FAU918093 FKQ918092:FKQ918093 FUM918092:FUM918093 GEI918092:GEI918093 GOE918092:GOE918093 GYA918092:GYA918093 HHW918092:HHW918093 HRS918092:HRS918093 IBO918092:IBO918093 ILK918092:ILK918093 IVG918092:IVG918093 JFC918092:JFC918093 JOY918092:JOY918093 JYU918092:JYU918093 KIQ918092:KIQ918093 KSM918092:KSM918093 LCI918092:LCI918093 LME918092:LME918093 LWA918092:LWA918093 MFW918092:MFW918093 MPS918092:MPS918093 MZO918092:MZO918093 NJK918092:NJK918093 NTG918092:NTG918093 ODC918092:ODC918093 OMY918092:OMY918093 OWU918092:OWU918093 PGQ918092:PGQ918093 PQM918092:PQM918093 QAI918092:QAI918093 QKE918092:QKE918093 QUA918092:QUA918093 RDW918092:RDW918093 RNS918092:RNS918093 RXO918092:RXO918093 SHK918092:SHK918093 SRG918092:SRG918093 TBC918092:TBC918093 TKY918092:TKY918093 TUU918092:TUU918093 UEQ918092:UEQ918093 UOM918092:UOM918093 UYI918092:UYI918093 VIE918092:VIE918093 VSA918092:VSA918093 WBW918092:WBW918093 WLS918092:WLS918093 WVO918092:WVO918093 G983628:G983629 JC983628:JC983629 SY983628:SY983629 ACU983628:ACU983629 AMQ983628:AMQ983629 AWM983628:AWM983629 BGI983628:BGI983629 BQE983628:BQE983629 CAA983628:CAA983629 CJW983628:CJW983629 CTS983628:CTS983629 DDO983628:DDO983629 DNK983628:DNK983629 DXG983628:DXG983629 EHC983628:EHC983629 EQY983628:EQY983629 FAU983628:FAU983629 FKQ983628:FKQ983629 FUM983628:FUM983629 GEI983628:GEI983629 GOE983628:GOE983629 GYA983628:GYA983629 HHW983628:HHW983629 HRS983628:HRS983629 IBO983628:IBO983629 ILK983628:ILK983629 IVG983628:IVG983629 JFC983628:JFC983629 JOY983628:JOY983629 JYU983628:JYU983629 KIQ983628:KIQ983629 KSM983628:KSM983629 LCI983628:LCI983629 LME983628:LME983629 LWA983628:LWA983629 MFW983628:MFW983629 MPS983628:MPS983629 MZO983628:MZO983629 NJK983628:NJK983629 NTG983628:NTG983629 ODC983628:ODC983629 OMY983628:OMY983629 OWU983628:OWU983629 PGQ983628:PGQ983629 PQM983628:PQM983629 QAI983628:QAI983629 QKE983628:QKE983629 QUA983628:QUA983629 RDW983628:RDW983629 RNS983628:RNS983629 RXO983628:RXO983629 SHK983628:SHK983629 SRG983628:SRG983629 TBC983628:TBC983629 TKY983628:TKY983629 TUU983628:TUU983629 UEQ983628:UEQ983629 UOM983628:UOM983629 UYI983628:UYI983629 VIE983628:VIE983629 VSA983628:VSA983629 WBW983628:WBW983629 WLS983628:WLS983629 WVO983628:WVO983629 G596:G597 JC596:JC597 SY596:SY597 ACU596:ACU597 AMQ596:AMQ597 AWM596:AWM597 BGI596:BGI597 BQE596:BQE597 CAA596:CAA597 CJW596:CJW597 CTS596:CTS597 DDO596:DDO597 DNK596:DNK597 DXG596:DXG597 EHC596:EHC597 EQY596:EQY597 FAU596:FAU597 FKQ596:FKQ597 FUM596:FUM597 GEI596:GEI597 GOE596:GOE597 GYA596:GYA597 HHW596:HHW597 HRS596:HRS597 IBO596:IBO597 ILK596:ILK597 IVG596:IVG597 JFC596:JFC597 JOY596:JOY597 JYU596:JYU597 KIQ596:KIQ597 KSM596:KSM597 LCI596:LCI597 LME596:LME597 LWA596:LWA597 MFW596:MFW597 MPS596:MPS597 MZO596:MZO597 NJK596:NJK597 NTG596:NTG597 ODC596:ODC597 OMY596:OMY597 OWU596:OWU597 PGQ596:PGQ597 PQM596:PQM597 QAI596:QAI597 QKE596:QKE597 QUA596:QUA597 RDW596:RDW597 RNS596:RNS597 RXO596:RXO597 SHK596:SHK597 SRG596:SRG597 TBC596:TBC597 TKY596:TKY597 TUU596:TUU597 UEQ596:UEQ597 UOM596:UOM597 UYI596:UYI597 VIE596:VIE597 VSA596:VSA597 WBW596:WBW597 WLS596:WLS597 WVO596:WVO597 G66132:G66133 JC66132:JC66133 SY66132:SY66133 ACU66132:ACU66133 AMQ66132:AMQ66133 AWM66132:AWM66133 BGI66132:BGI66133 BQE66132:BQE66133 CAA66132:CAA66133 CJW66132:CJW66133 CTS66132:CTS66133 DDO66132:DDO66133 DNK66132:DNK66133 DXG66132:DXG66133 EHC66132:EHC66133 EQY66132:EQY66133 FAU66132:FAU66133 FKQ66132:FKQ66133 FUM66132:FUM66133 GEI66132:GEI66133 GOE66132:GOE66133 GYA66132:GYA66133 HHW66132:HHW66133 HRS66132:HRS66133 IBO66132:IBO66133 ILK66132:ILK66133 IVG66132:IVG66133 JFC66132:JFC66133 JOY66132:JOY66133 JYU66132:JYU66133 KIQ66132:KIQ66133 KSM66132:KSM66133 LCI66132:LCI66133 LME66132:LME66133 LWA66132:LWA66133 MFW66132:MFW66133 MPS66132:MPS66133 MZO66132:MZO66133 NJK66132:NJK66133 NTG66132:NTG66133 ODC66132:ODC66133 OMY66132:OMY66133 OWU66132:OWU66133 PGQ66132:PGQ66133 PQM66132:PQM66133 QAI66132:QAI66133 QKE66132:QKE66133 QUA66132:QUA66133 RDW66132:RDW66133 RNS66132:RNS66133 RXO66132:RXO66133 SHK66132:SHK66133 SRG66132:SRG66133 TBC66132:TBC66133 TKY66132:TKY66133 TUU66132:TUU66133 UEQ66132:UEQ66133 UOM66132:UOM66133 UYI66132:UYI66133 VIE66132:VIE66133 VSA66132:VSA66133 WBW66132:WBW66133 WLS66132:WLS66133 WVO66132:WVO66133 G131668:G131669 JC131668:JC131669 SY131668:SY131669 ACU131668:ACU131669 AMQ131668:AMQ131669 AWM131668:AWM131669 BGI131668:BGI131669 BQE131668:BQE131669 CAA131668:CAA131669 CJW131668:CJW131669 CTS131668:CTS131669 DDO131668:DDO131669 DNK131668:DNK131669 DXG131668:DXG131669 EHC131668:EHC131669 EQY131668:EQY131669 FAU131668:FAU131669 FKQ131668:FKQ131669 FUM131668:FUM131669 GEI131668:GEI131669 GOE131668:GOE131669 GYA131668:GYA131669 HHW131668:HHW131669 HRS131668:HRS131669 IBO131668:IBO131669 ILK131668:ILK131669 IVG131668:IVG131669 JFC131668:JFC131669 JOY131668:JOY131669 JYU131668:JYU131669 KIQ131668:KIQ131669 KSM131668:KSM131669 LCI131668:LCI131669 LME131668:LME131669 LWA131668:LWA131669 MFW131668:MFW131669 MPS131668:MPS131669 MZO131668:MZO131669 NJK131668:NJK131669 NTG131668:NTG131669 ODC131668:ODC131669 OMY131668:OMY131669 OWU131668:OWU131669 PGQ131668:PGQ131669 PQM131668:PQM131669 QAI131668:QAI131669 QKE131668:QKE131669 QUA131668:QUA131669 RDW131668:RDW131669 RNS131668:RNS131669 RXO131668:RXO131669 SHK131668:SHK131669 SRG131668:SRG131669 TBC131668:TBC131669 TKY131668:TKY131669 TUU131668:TUU131669 UEQ131668:UEQ131669 UOM131668:UOM131669 UYI131668:UYI131669 VIE131668:VIE131669 VSA131668:VSA131669 WBW131668:WBW131669 WLS131668:WLS131669 WVO131668:WVO131669 G197204:G197205 JC197204:JC197205 SY197204:SY197205 ACU197204:ACU197205 AMQ197204:AMQ197205 AWM197204:AWM197205 BGI197204:BGI197205 BQE197204:BQE197205 CAA197204:CAA197205 CJW197204:CJW197205 CTS197204:CTS197205 DDO197204:DDO197205 DNK197204:DNK197205 DXG197204:DXG197205 EHC197204:EHC197205 EQY197204:EQY197205 FAU197204:FAU197205 FKQ197204:FKQ197205 FUM197204:FUM197205 GEI197204:GEI197205 GOE197204:GOE197205 GYA197204:GYA197205 HHW197204:HHW197205 HRS197204:HRS197205 IBO197204:IBO197205 ILK197204:ILK197205 IVG197204:IVG197205 JFC197204:JFC197205 JOY197204:JOY197205 JYU197204:JYU197205 KIQ197204:KIQ197205 KSM197204:KSM197205 LCI197204:LCI197205 LME197204:LME197205 LWA197204:LWA197205 MFW197204:MFW197205 MPS197204:MPS197205 MZO197204:MZO197205 NJK197204:NJK197205 NTG197204:NTG197205 ODC197204:ODC197205 OMY197204:OMY197205 OWU197204:OWU197205 PGQ197204:PGQ197205 PQM197204:PQM197205 QAI197204:QAI197205 QKE197204:QKE197205 QUA197204:QUA197205 RDW197204:RDW197205 RNS197204:RNS197205 RXO197204:RXO197205 SHK197204:SHK197205 SRG197204:SRG197205 TBC197204:TBC197205 TKY197204:TKY197205 TUU197204:TUU197205 UEQ197204:UEQ197205 UOM197204:UOM197205 UYI197204:UYI197205 VIE197204:VIE197205 VSA197204:VSA197205 WBW197204:WBW197205 WLS197204:WLS197205 WVO197204:WVO197205 G262740:G262741 JC262740:JC262741 SY262740:SY262741 ACU262740:ACU262741 AMQ262740:AMQ262741 AWM262740:AWM262741 BGI262740:BGI262741 BQE262740:BQE262741 CAA262740:CAA262741 CJW262740:CJW262741 CTS262740:CTS262741 DDO262740:DDO262741 DNK262740:DNK262741 DXG262740:DXG262741 EHC262740:EHC262741 EQY262740:EQY262741 FAU262740:FAU262741 FKQ262740:FKQ262741 FUM262740:FUM262741 GEI262740:GEI262741 GOE262740:GOE262741 GYA262740:GYA262741 HHW262740:HHW262741 HRS262740:HRS262741 IBO262740:IBO262741 ILK262740:ILK262741 IVG262740:IVG262741 JFC262740:JFC262741 JOY262740:JOY262741 JYU262740:JYU262741 KIQ262740:KIQ262741 KSM262740:KSM262741 LCI262740:LCI262741 LME262740:LME262741 LWA262740:LWA262741 MFW262740:MFW262741 MPS262740:MPS262741 MZO262740:MZO262741 NJK262740:NJK262741 NTG262740:NTG262741 ODC262740:ODC262741 OMY262740:OMY262741 OWU262740:OWU262741 PGQ262740:PGQ262741 PQM262740:PQM262741 QAI262740:QAI262741 QKE262740:QKE262741 QUA262740:QUA262741 RDW262740:RDW262741 RNS262740:RNS262741 RXO262740:RXO262741 SHK262740:SHK262741 SRG262740:SRG262741 TBC262740:TBC262741 TKY262740:TKY262741 TUU262740:TUU262741 UEQ262740:UEQ262741 UOM262740:UOM262741 UYI262740:UYI262741 VIE262740:VIE262741 VSA262740:VSA262741 WBW262740:WBW262741 WLS262740:WLS262741 WVO262740:WVO262741 G328276:G328277 JC328276:JC328277 SY328276:SY328277 ACU328276:ACU328277 AMQ328276:AMQ328277 AWM328276:AWM328277 BGI328276:BGI328277 BQE328276:BQE328277 CAA328276:CAA328277 CJW328276:CJW328277 CTS328276:CTS328277 DDO328276:DDO328277 DNK328276:DNK328277 DXG328276:DXG328277 EHC328276:EHC328277 EQY328276:EQY328277 FAU328276:FAU328277 FKQ328276:FKQ328277 FUM328276:FUM328277 GEI328276:GEI328277 GOE328276:GOE328277 GYA328276:GYA328277 HHW328276:HHW328277 HRS328276:HRS328277 IBO328276:IBO328277 ILK328276:ILK328277 IVG328276:IVG328277 JFC328276:JFC328277 JOY328276:JOY328277 JYU328276:JYU328277 KIQ328276:KIQ328277 KSM328276:KSM328277 LCI328276:LCI328277 LME328276:LME328277 LWA328276:LWA328277 MFW328276:MFW328277 MPS328276:MPS328277 MZO328276:MZO328277 NJK328276:NJK328277 NTG328276:NTG328277 ODC328276:ODC328277 OMY328276:OMY328277 OWU328276:OWU328277 PGQ328276:PGQ328277 PQM328276:PQM328277 QAI328276:QAI328277 QKE328276:QKE328277 QUA328276:QUA328277 RDW328276:RDW328277 RNS328276:RNS328277 RXO328276:RXO328277 SHK328276:SHK328277 SRG328276:SRG328277 TBC328276:TBC328277 TKY328276:TKY328277 TUU328276:TUU328277 UEQ328276:UEQ328277 UOM328276:UOM328277 UYI328276:UYI328277 VIE328276:VIE328277 VSA328276:VSA328277 WBW328276:WBW328277 WLS328276:WLS328277 WVO328276:WVO328277 G393812:G393813 JC393812:JC393813 SY393812:SY393813 ACU393812:ACU393813 AMQ393812:AMQ393813 AWM393812:AWM393813 BGI393812:BGI393813 BQE393812:BQE393813 CAA393812:CAA393813 CJW393812:CJW393813 CTS393812:CTS393813 DDO393812:DDO393813 DNK393812:DNK393813 DXG393812:DXG393813 EHC393812:EHC393813 EQY393812:EQY393813 FAU393812:FAU393813 FKQ393812:FKQ393813 FUM393812:FUM393813 GEI393812:GEI393813 GOE393812:GOE393813 GYA393812:GYA393813 HHW393812:HHW393813 HRS393812:HRS393813 IBO393812:IBO393813 ILK393812:ILK393813 IVG393812:IVG393813 JFC393812:JFC393813 JOY393812:JOY393813 JYU393812:JYU393813 KIQ393812:KIQ393813 KSM393812:KSM393813 LCI393812:LCI393813 LME393812:LME393813 LWA393812:LWA393813 MFW393812:MFW393813 MPS393812:MPS393813 MZO393812:MZO393813 NJK393812:NJK393813 NTG393812:NTG393813 ODC393812:ODC393813 OMY393812:OMY393813 OWU393812:OWU393813 PGQ393812:PGQ393813 PQM393812:PQM393813 QAI393812:QAI393813 QKE393812:QKE393813 QUA393812:QUA393813 RDW393812:RDW393813 RNS393812:RNS393813 RXO393812:RXO393813 SHK393812:SHK393813 SRG393812:SRG393813 TBC393812:TBC393813 TKY393812:TKY393813 TUU393812:TUU393813 UEQ393812:UEQ393813 UOM393812:UOM393813 UYI393812:UYI393813 VIE393812:VIE393813 VSA393812:VSA393813 WBW393812:WBW393813 WLS393812:WLS393813 WVO393812:WVO393813 G459348:G459349 JC459348:JC459349 SY459348:SY459349 ACU459348:ACU459349 AMQ459348:AMQ459349 AWM459348:AWM459349 BGI459348:BGI459349 BQE459348:BQE459349 CAA459348:CAA459349 CJW459348:CJW459349 CTS459348:CTS459349 DDO459348:DDO459349 DNK459348:DNK459349 DXG459348:DXG459349 EHC459348:EHC459349 EQY459348:EQY459349 FAU459348:FAU459349 FKQ459348:FKQ459349 FUM459348:FUM459349 GEI459348:GEI459349 GOE459348:GOE459349 GYA459348:GYA459349 HHW459348:HHW459349 HRS459348:HRS459349 IBO459348:IBO459349 ILK459348:ILK459349 IVG459348:IVG459349 JFC459348:JFC459349 JOY459348:JOY459349 JYU459348:JYU459349 KIQ459348:KIQ459349 KSM459348:KSM459349 LCI459348:LCI459349 LME459348:LME459349 LWA459348:LWA459349 MFW459348:MFW459349 MPS459348:MPS459349 MZO459348:MZO459349 NJK459348:NJK459349 NTG459348:NTG459349 ODC459348:ODC459349 OMY459348:OMY459349 OWU459348:OWU459349 PGQ459348:PGQ459349 PQM459348:PQM459349 QAI459348:QAI459349 QKE459348:QKE459349 QUA459348:QUA459349 RDW459348:RDW459349 RNS459348:RNS459349 RXO459348:RXO459349 SHK459348:SHK459349 SRG459348:SRG459349 TBC459348:TBC459349 TKY459348:TKY459349 TUU459348:TUU459349 UEQ459348:UEQ459349 UOM459348:UOM459349 UYI459348:UYI459349 VIE459348:VIE459349 VSA459348:VSA459349 WBW459348:WBW459349 WLS459348:WLS459349 WVO459348:WVO459349 G524884:G524885 JC524884:JC524885 SY524884:SY524885 ACU524884:ACU524885 AMQ524884:AMQ524885 AWM524884:AWM524885 BGI524884:BGI524885 BQE524884:BQE524885 CAA524884:CAA524885 CJW524884:CJW524885 CTS524884:CTS524885 DDO524884:DDO524885 DNK524884:DNK524885 DXG524884:DXG524885 EHC524884:EHC524885 EQY524884:EQY524885 FAU524884:FAU524885 FKQ524884:FKQ524885 FUM524884:FUM524885 GEI524884:GEI524885 GOE524884:GOE524885 GYA524884:GYA524885 HHW524884:HHW524885 HRS524884:HRS524885 IBO524884:IBO524885 ILK524884:ILK524885 IVG524884:IVG524885 JFC524884:JFC524885 JOY524884:JOY524885 JYU524884:JYU524885 KIQ524884:KIQ524885 KSM524884:KSM524885 LCI524884:LCI524885 LME524884:LME524885 LWA524884:LWA524885 MFW524884:MFW524885 MPS524884:MPS524885 MZO524884:MZO524885 NJK524884:NJK524885 NTG524884:NTG524885 ODC524884:ODC524885 OMY524884:OMY524885 OWU524884:OWU524885 PGQ524884:PGQ524885 PQM524884:PQM524885 QAI524884:QAI524885 QKE524884:QKE524885 QUA524884:QUA524885 RDW524884:RDW524885 RNS524884:RNS524885 RXO524884:RXO524885 SHK524884:SHK524885 SRG524884:SRG524885 TBC524884:TBC524885 TKY524884:TKY524885 TUU524884:TUU524885 UEQ524884:UEQ524885 UOM524884:UOM524885 UYI524884:UYI524885 VIE524884:VIE524885 VSA524884:VSA524885 WBW524884:WBW524885 WLS524884:WLS524885 WVO524884:WVO524885 G590420:G590421 JC590420:JC590421 SY590420:SY590421 ACU590420:ACU590421 AMQ590420:AMQ590421 AWM590420:AWM590421 BGI590420:BGI590421 BQE590420:BQE590421 CAA590420:CAA590421 CJW590420:CJW590421 CTS590420:CTS590421 DDO590420:DDO590421 DNK590420:DNK590421 DXG590420:DXG590421 EHC590420:EHC590421 EQY590420:EQY590421 FAU590420:FAU590421 FKQ590420:FKQ590421 FUM590420:FUM590421 GEI590420:GEI590421 GOE590420:GOE590421 GYA590420:GYA590421 HHW590420:HHW590421 HRS590420:HRS590421 IBO590420:IBO590421 ILK590420:ILK590421 IVG590420:IVG590421 JFC590420:JFC590421 JOY590420:JOY590421 JYU590420:JYU590421 KIQ590420:KIQ590421 KSM590420:KSM590421 LCI590420:LCI590421 LME590420:LME590421 LWA590420:LWA590421 MFW590420:MFW590421 MPS590420:MPS590421 MZO590420:MZO590421 NJK590420:NJK590421 NTG590420:NTG590421 ODC590420:ODC590421 OMY590420:OMY590421 OWU590420:OWU590421 PGQ590420:PGQ590421 PQM590420:PQM590421 QAI590420:QAI590421 QKE590420:QKE590421 QUA590420:QUA590421 RDW590420:RDW590421 RNS590420:RNS590421 RXO590420:RXO590421 SHK590420:SHK590421 SRG590420:SRG590421 TBC590420:TBC590421 TKY590420:TKY590421 TUU590420:TUU590421 UEQ590420:UEQ590421 UOM590420:UOM590421 UYI590420:UYI590421 VIE590420:VIE590421 VSA590420:VSA590421 WBW590420:WBW590421 WLS590420:WLS590421 WVO590420:WVO590421 G655956:G655957 JC655956:JC655957 SY655956:SY655957 ACU655956:ACU655957 AMQ655956:AMQ655957 AWM655956:AWM655957 BGI655956:BGI655957 BQE655956:BQE655957 CAA655956:CAA655957 CJW655956:CJW655957 CTS655956:CTS655957 DDO655956:DDO655957 DNK655956:DNK655957 DXG655956:DXG655957 EHC655956:EHC655957 EQY655956:EQY655957 FAU655956:FAU655957 FKQ655956:FKQ655957 FUM655956:FUM655957 GEI655956:GEI655957 GOE655956:GOE655957 GYA655956:GYA655957 HHW655956:HHW655957 HRS655956:HRS655957 IBO655956:IBO655957 ILK655956:ILK655957 IVG655956:IVG655957 JFC655956:JFC655957 JOY655956:JOY655957 JYU655956:JYU655957 KIQ655956:KIQ655957 KSM655956:KSM655957 LCI655956:LCI655957 LME655956:LME655957 LWA655956:LWA655957 MFW655956:MFW655957 MPS655956:MPS655957 MZO655956:MZO655957 NJK655956:NJK655957 NTG655956:NTG655957 ODC655956:ODC655957 OMY655956:OMY655957 OWU655956:OWU655957 PGQ655956:PGQ655957 PQM655956:PQM655957 QAI655956:QAI655957 QKE655956:QKE655957 QUA655956:QUA655957 RDW655956:RDW655957 RNS655956:RNS655957 RXO655956:RXO655957 SHK655956:SHK655957 SRG655956:SRG655957 TBC655956:TBC655957 TKY655956:TKY655957 TUU655956:TUU655957 UEQ655956:UEQ655957 UOM655956:UOM655957 UYI655956:UYI655957 VIE655956:VIE655957 VSA655956:VSA655957 WBW655956:WBW655957 WLS655956:WLS655957 WVO655956:WVO655957 G721492:G721493 JC721492:JC721493 SY721492:SY721493 ACU721492:ACU721493 AMQ721492:AMQ721493 AWM721492:AWM721493 BGI721492:BGI721493 BQE721492:BQE721493 CAA721492:CAA721493 CJW721492:CJW721493 CTS721492:CTS721493 DDO721492:DDO721493 DNK721492:DNK721493 DXG721492:DXG721493 EHC721492:EHC721493 EQY721492:EQY721493 FAU721492:FAU721493 FKQ721492:FKQ721493 FUM721492:FUM721493 GEI721492:GEI721493 GOE721492:GOE721493 GYA721492:GYA721493 HHW721492:HHW721493 HRS721492:HRS721493 IBO721492:IBO721493 ILK721492:ILK721493 IVG721492:IVG721493 JFC721492:JFC721493 JOY721492:JOY721493 JYU721492:JYU721493 KIQ721492:KIQ721493 KSM721492:KSM721493 LCI721492:LCI721493 LME721492:LME721493 LWA721492:LWA721493 MFW721492:MFW721493 MPS721492:MPS721493 MZO721492:MZO721493 NJK721492:NJK721493 NTG721492:NTG721493 ODC721492:ODC721493 OMY721492:OMY721493 OWU721492:OWU721493 PGQ721492:PGQ721493 PQM721492:PQM721493 QAI721492:QAI721493 QKE721492:QKE721493 QUA721492:QUA721493 RDW721492:RDW721493 RNS721492:RNS721493 RXO721492:RXO721493 SHK721492:SHK721493 SRG721492:SRG721493 TBC721492:TBC721493 TKY721492:TKY721493 TUU721492:TUU721493 UEQ721492:UEQ721493 UOM721492:UOM721493 UYI721492:UYI721493 VIE721492:VIE721493 VSA721492:VSA721493 WBW721492:WBW721493 WLS721492:WLS721493 WVO721492:WVO721493 G787028:G787029 JC787028:JC787029 SY787028:SY787029 ACU787028:ACU787029 AMQ787028:AMQ787029 AWM787028:AWM787029 BGI787028:BGI787029 BQE787028:BQE787029 CAA787028:CAA787029 CJW787028:CJW787029 CTS787028:CTS787029 DDO787028:DDO787029 DNK787028:DNK787029 DXG787028:DXG787029 EHC787028:EHC787029 EQY787028:EQY787029 FAU787028:FAU787029 FKQ787028:FKQ787029 FUM787028:FUM787029 GEI787028:GEI787029 GOE787028:GOE787029 GYA787028:GYA787029 HHW787028:HHW787029 HRS787028:HRS787029 IBO787028:IBO787029 ILK787028:ILK787029 IVG787028:IVG787029 JFC787028:JFC787029 JOY787028:JOY787029 JYU787028:JYU787029 KIQ787028:KIQ787029 KSM787028:KSM787029 LCI787028:LCI787029 LME787028:LME787029 LWA787028:LWA787029 MFW787028:MFW787029 MPS787028:MPS787029 MZO787028:MZO787029 NJK787028:NJK787029 NTG787028:NTG787029 ODC787028:ODC787029 OMY787028:OMY787029 OWU787028:OWU787029 PGQ787028:PGQ787029 PQM787028:PQM787029 QAI787028:QAI787029 QKE787028:QKE787029 QUA787028:QUA787029 RDW787028:RDW787029 RNS787028:RNS787029 RXO787028:RXO787029 SHK787028:SHK787029 SRG787028:SRG787029 TBC787028:TBC787029 TKY787028:TKY787029 TUU787028:TUU787029 UEQ787028:UEQ787029 UOM787028:UOM787029 UYI787028:UYI787029 VIE787028:VIE787029 VSA787028:VSA787029 WBW787028:WBW787029 WLS787028:WLS787029 WVO787028:WVO787029 G852564:G852565 JC852564:JC852565 SY852564:SY852565 ACU852564:ACU852565 AMQ852564:AMQ852565 AWM852564:AWM852565 BGI852564:BGI852565 BQE852564:BQE852565 CAA852564:CAA852565 CJW852564:CJW852565 CTS852564:CTS852565 DDO852564:DDO852565 DNK852564:DNK852565 DXG852564:DXG852565 EHC852564:EHC852565 EQY852564:EQY852565 FAU852564:FAU852565 FKQ852564:FKQ852565 FUM852564:FUM852565 GEI852564:GEI852565 GOE852564:GOE852565 GYA852564:GYA852565 HHW852564:HHW852565 HRS852564:HRS852565 IBO852564:IBO852565 ILK852564:ILK852565 IVG852564:IVG852565 JFC852564:JFC852565 JOY852564:JOY852565 JYU852564:JYU852565 KIQ852564:KIQ852565 KSM852564:KSM852565 LCI852564:LCI852565 LME852564:LME852565 LWA852564:LWA852565 MFW852564:MFW852565 MPS852564:MPS852565 MZO852564:MZO852565 NJK852564:NJK852565 NTG852564:NTG852565 ODC852564:ODC852565 OMY852564:OMY852565 OWU852564:OWU852565 PGQ852564:PGQ852565 PQM852564:PQM852565 QAI852564:QAI852565 QKE852564:QKE852565 QUA852564:QUA852565 RDW852564:RDW852565 RNS852564:RNS852565 RXO852564:RXO852565 SHK852564:SHK852565 SRG852564:SRG852565 TBC852564:TBC852565 TKY852564:TKY852565 TUU852564:TUU852565 UEQ852564:UEQ852565 UOM852564:UOM852565 UYI852564:UYI852565 VIE852564:VIE852565 VSA852564:VSA852565 WBW852564:WBW852565 WLS852564:WLS852565 WVO852564:WVO852565 G918100:G918101 JC918100:JC918101 SY918100:SY918101 ACU918100:ACU918101 AMQ918100:AMQ918101 AWM918100:AWM918101 BGI918100:BGI918101 BQE918100:BQE918101 CAA918100:CAA918101 CJW918100:CJW918101 CTS918100:CTS918101 DDO918100:DDO918101 DNK918100:DNK918101 DXG918100:DXG918101 EHC918100:EHC918101 EQY918100:EQY918101 FAU918100:FAU918101 FKQ918100:FKQ918101 FUM918100:FUM918101 GEI918100:GEI918101 GOE918100:GOE918101 GYA918100:GYA918101 HHW918100:HHW918101 HRS918100:HRS918101 IBO918100:IBO918101 ILK918100:ILK918101 IVG918100:IVG918101 JFC918100:JFC918101 JOY918100:JOY918101 JYU918100:JYU918101 KIQ918100:KIQ918101 KSM918100:KSM918101 LCI918100:LCI918101 LME918100:LME918101 LWA918100:LWA918101 MFW918100:MFW918101 MPS918100:MPS918101 MZO918100:MZO918101 NJK918100:NJK918101 NTG918100:NTG918101 ODC918100:ODC918101 OMY918100:OMY918101 OWU918100:OWU918101 PGQ918100:PGQ918101 PQM918100:PQM918101 QAI918100:QAI918101 QKE918100:QKE918101 QUA918100:QUA918101 RDW918100:RDW918101 RNS918100:RNS918101 RXO918100:RXO918101 SHK918100:SHK918101 SRG918100:SRG918101 TBC918100:TBC918101 TKY918100:TKY918101 TUU918100:TUU918101 UEQ918100:UEQ918101 UOM918100:UOM918101 UYI918100:UYI918101 VIE918100:VIE918101 VSA918100:VSA918101 WBW918100:WBW918101 WLS918100:WLS918101 WVO918100:WVO918101 G983636:G983637 JC983636:JC983637 SY983636:SY983637 ACU983636:ACU983637 AMQ983636:AMQ983637 AWM983636:AWM983637 BGI983636:BGI983637 BQE983636:BQE983637 CAA983636:CAA983637 CJW983636:CJW983637 CTS983636:CTS983637 DDO983636:DDO983637 DNK983636:DNK983637 DXG983636:DXG983637 EHC983636:EHC983637 EQY983636:EQY983637 FAU983636:FAU983637 FKQ983636:FKQ983637 FUM983636:FUM983637 GEI983636:GEI983637 GOE983636:GOE983637 GYA983636:GYA983637 HHW983636:HHW983637 HRS983636:HRS983637 IBO983636:IBO983637 ILK983636:ILK983637 IVG983636:IVG983637 JFC983636:JFC983637 JOY983636:JOY983637 JYU983636:JYU983637 KIQ983636:KIQ983637 KSM983636:KSM983637 LCI983636:LCI983637 LME983636:LME983637 LWA983636:LWA983637 MFW983636:MFW983637 MPS983636:MPS983637 MZO983636:MZO983637 NJK983636:NJK983637 NTG983636:NTG983637 ODC983636:ODC983637 OMY983636:OMY983637 OWU983636:OWU983637 PGQ983636:PGQ983637 PQM983636:PQM983637 QAI983636:QAI983637 QKE983636:QKE983637 QUA983636:QUA983637 RDW983636:RDW983637 RNS983636:RNS983637 RXO983636:RXO983637 SHK983636:SHK983637 SRG983636:SRG983637 TBC983636:TBC983637 TKY983636:TKY983637 TUU983636:TUU983637 UEQ983636:UEQ983637 UOM983636:UOM983637 UYI983636:UYI983637 VIE983636:VIE983637 VSA983636:VSA983637 WBW983636:WBW983637 WLS983636:WLS983637 WVO983636:WVO983637 G643:G648 JC643:JC648 SY643:SY648 ACU643:ACU648 AMQ643:AMQ648 AWM643:AWM648 BGI643:BGI648 BQE643:BQE648 CAA643:CAA648 CJW643:CJW648 CTS643:CTS648 DDO643:DDO648 DNK643:DNK648 DXG643:DXG648 EHC643:EHC648 EQY643:EQY648 FAU643:FAU648 FKQ643:FKQ648 FUM643:FUM648 GEI643:GEI648 GOE643:GOE648 GYA643:GYA648 HHW643:HHW648 HRS643:HRS648 IBO643:IBO648 ILK643:ILK648 IVG643:IVG648 JFC643:JFC648 JOY643:JOY648 JYU643:JYU648 KIQ643:KIQ648 KSM643:KSM648 LCI643:LCI648 LME643:LME648 LWA643:LWA648 MFW643:MFW648 MPS643:MPS648 MZO643:MZO648 NJK643:NJK648 NTG643:NTG648 ODC643:ODC648 OMY643:OMY648 OWU643:OWU648 PGQ643:PGQ648 PQM643:PQM648 QAI643:QAI648 QKE643:QKE648 QUA643:QUA648 RDW643:RDW648 RNS643:RNS648 RXO643:RXO648 SHK643:SHK648 SRG643:SRG648 TBC643:TBC648 TKY643:TKY648 TUU643:TUU648 UEQ643:UEQ648 UOM643:UOM648 UYI643:UYI648 VIE643:VIE648 VSA643:VSA648 WBW643:WBW648 WLS643:WLS648 WVO643:WVO648 G66179:G66184 JC66179:JC66184 SY66179:SY66184 ACU66179:ACU66184 AMQ66179:AMQ66184 AWM66179:AWM66184 BGI66179:BGI66184 BQE66179:BQE66184 CAA66179:CAA66184 CJW66179:CJW66184 CTS66179:CTS66184 DDO66179:DDO66184 DNK66179:DNK66184 DXG66179:DXG66184 EHC66179:EHC66184 EQY66179:EQY66184 FAU66179:FAU66184 FKQ66179:FKQ66184 FUM66179:FUM66184 GEI66179:GEI66184 GOE66179:GOE66184 GYA66179:GYA66184 HHW66179:HHW66184 HRS66179:HRS66184 IBO66179:IBO66184 ILK66179:ILK66184 IVG66179:IVG66184 JFC66179:JFC66184 JOY66179:JOY66184 JYU66179:JYU66184 KIQ66179:KIQ66184 KSM66179:KSM66184 LCI66179:LCI66184 LME66179:LME66184 LWA66179:LWA66184 MFW66179:MFW66184 MPS66179:MPS66184 MZO66179:MZO66184 NJK66179:NJK66184 NTG66179:NTG66184 ODC66179:ODC66184 OMY66179:OMY66184 OWU66179:OWU66184 PGQ66179:PGQ66184 PQM66179:PQM66184 QAI66179:QAI66184 QKE66179:QKE66184 QUA66179:QUA66184 RDW66179:RDW66184 RNS66179:RNS66184 RXO66179:RXO66184 SHK66179:SHK66184 SRG66179:SRG66184 TBC66179:TBC66184 TKY66179:TKY66184 TUU66179:TUU66184 UEQ66179:UEQ66184 UOM66179:UOM66184 UYI66179:UYI66184 VIE66179:VIE66184 VSA66179:VSA66184 WBW66179:WBW66184 WLS66179:WLS66184 WVO66179:WVO66184 G131715:G131720 JC131715:JC131720 SY131715:SY131720 ACU131715:ACU131720 AMQ131715:AMQ131720 AWM131715:AWM131720 BGI131715:BGI131720 BQE131715:BQE131720 CAA131715:CAA131720 CJW131715:CJW131720 CTS131715:CTS131720 DDO131715:DDO131720 DNK131715:DNK131720 DXG131715:DXG131720 EHC131715:EHC131720 EQY131715:EQY131720 FAU131715:FAU131720 FKQ131715:FKQ131720 FUM131715:FUM131720 GEI131715:GEI131720 GOE131715:GOE131720 GYA131715:GYA131720 HHW131715:HHW131720 HRS131715:HRS131720 IBO131715:IBO131720 ILK131715:ILK131720 IVG131715:IVG131720 JFC131715:JFC131720 JOY131715:JOY131720 JYU131715:JYU131720 KIQ131715:KIQ131720 KSM131715:KSM131720 LCI131715:LCI131720 LME131715:LME131720 LWA131715:LWA131720 MFW131715:MFW131720 MPS131715:MPS131720 MZO131715:MZO131720 NJK131715:NJK131720 NTG131715:NTG131720 ODC131715:ODC131720 OMY131715:OMY131720 OWU131715:OWU131720 PGQ131715:PGQ131720 PQM131715:PQM131720 QAI131715:QAI131720 QKE131715:QKE131720 QUA131715:QUA131720 RDW131715:RDW131720 RNS131715:RNS131720 RXO131715:RXO131720 SHK131715:SHK131720 SRG131715:SRG131720 TBC131715:TBC131720 TKY131715:TKY131720 TUU131715:TUU131720 UEQ131715:UEQ131720 UOM131715:UOM131720 UYI131715:UYI131720 VIE131715:VIE131720 VSA131715:VSA131720 WBW131715:WBW131720 WLS131715:WLS131720 WVO131715:WVO131720 G197251:G197256 JC197251:JC197256 SY197251:SY197256 ACU197251:ACU197256 AMQ197251:AMQ197256 AWM197251:AWM197256 BGI197251:BGI197256 BQE197251:BQE197256 CAA197251:CAA197256 CJW197251:CJW197256 CTS197251:CTS197256 DDO197251:DDO197256 DNK197251:DNK197256 DXG197251:DXG197256 EHC197251:EHC197256 EQY197251:EQY197256 FAU197251:FAU197256 FKQ197251:FKQ197256 FUM197251:FUM197256 GEI197251:GEI197256 GOE197251:GOE197256 GYA197251:GYA197256 HHW197251:HHW197256 HRS197251:HRS197256 IBO197251:IBO197256 ILK197251:ILK197256 IVG197251:IVG197256 JFC197251:JFC197256 JOY197251:JOY197256 JYU197251:JYU197256 KIQ197251:KIQ197256 KSM197251:KSM197256 LCI197251:LCI197256 LME197251:LME197256 LWA197251:LWA197256 MFW197251:MFW197256 MPS197251:MPS197256 MZO197251:MZO197256 NJK197251:NJK197256 NTG197251:NTG197256 ODC197251:ODC197256 OMY197251:OMY197256 OWU197251:OWU197256 PGQ197251:PGQ197256 PQM197251:PQM197256 QAI197251:QAI197256 QKE197251:QKE197256 QUA197251:QUA197256 RDW197251:RDW197256 RNS197251:RNS197256 RXO197251:RXO197256 SHK197251:SHK197256 SRG197251:SRG197256 TBC197251:TBC197256 TKY197251:TKY197256 TUU197251:TUU197256 UEQ197251:UEQ197256 UOM197251:UOM197256 UYI197251:UYI197256 VIE197251:VIE197256 VSA197251:VSA197256 WBW197251:WBW197256 WLS197251:WLS197256 WVO197251:WVO197256 G262787:G262792 JC262787:JC262792 SY262787:SY262792 ACU262787:ACU262792 AMQ262787:AMQ262792 AWM262787:AWM262792 BGI262787:BGI262792 BQE262787:BQE262792 CAA262787:CAA262792 CJW262787:CJW262792 CTS262787:CTS262792 DDO262787:DDO262792 DNK262787:DNK262792 DXG262787:DXG262792 EHC262787:EHC262792 EQY262787:EQY262792 FAU262787:FAU262792 FKQ262787:FKQ262792 FUM262787:FUM262792 GEI262787:GEI262792 GOE262787:GOE262792 GYA262787:GYA262792 HHW262787:HHW262792 HRS262787:HRS262792 IBO262787:IBO262792 ILK262787:ILK262792 IVG262787:IVG262792 JFC262787:JFC262792 JOY262787:JOY262792 JYU262787:JYU262792 KIQ262787:KIQ262792 KSM262787:KSM262792 LCI262787:LCI262792 LME262787:LME262792 LWA262787:LWA262792 MFW262787:MFW262792 MPS262787:MPS262792 MZO262787:MZO262792 NJK262787:NJK262792 NTG262787:NTG262792 ODC262787:ODC262792 OMY262787:OMY262792 OWU262787:OWU262792 PGQ262787:PGQ262792 PQM262787:PQM262792 QAI262787:QAI262792 QKE262787:QKE262792 QUA262787:QUA262792 RDW262787:RDW262792 RNS262787:RNS262792 RXO262787:RXO262792 SHK262787:SHK262792 SRG262787:SRG262792 TBC262787:TBC262792 TKY262787:TKY262792 TUU262787:TUU262792 UEQ262787:UEQ262792 UOM262787:UOM262792 UYI262787:UYI262792 VIE262787:VIE262792 VSA262787:VSA262792 WBW262787:WBW262792 WLS262787:WLS262792 WVO262787:WVO262792 G328323:G328328 JC328323:JC328328 SY328323:SY328328 ACU328323:ACU328328 AMQ328323:AMQ328328 AWM328323:AWM328328 BGI328323:BGI328328 BQE328323:BQE328328 CAA328323:CAA328328 CJW328323:CJW328328 CTS328323:CTS328328 DDO328323:DDO328328 DNK328323:DNK328328 DXG328323:DXG328328 EHC328323:EHC328328 EQY328323:EQY328328 FAU328323:FAU328328 FKQ328323:FKQ328328 FUM328323:FUM328328 GEI328323:GEI328328 GOE328323:GOE328328 GYA328323:GYA328328 HHW328323:HHW328328 HRS328323:HRS328328 IBO328323:IBO328328 ILK328323:ILK328328 IVG328323:IVG328328 JFC328323:JFC328328 JOY328323:JOY328328 JYU328323:JYU328328 KIQ328323:KIQ328328 KSM328323:KSM328328 LCI328323:LCI328328 LME328323:LME328328 LWA328323:LWA328328 MFW328323:MFW328328 MPS328323:MPS328328 MZO328323:MZO328328 NJK328323:NJK328328 NTG328323:NTG328328 ODC328323:ODC328328 OMY328323:OMY328328 OWU328323:OWU328328 PGQ328323:PGQ328328 PQM328323:PQM328328 QAI328323:QAI328328 QKE328323:QKE328328 QUA328323:QUA328328 RDW328323:RDW328328 RNS328323:RNS328328 RXO328323:RXO328328 SHK328323:SHK328328 SRG328323:SRG328328 TBC328323:TBC328328 TKY328323:TKY328328 TUU328323:TUU328328 UEQ328323:UEQ328328 UOM328323:UOM328328 UYI328323:UYI328328 VIE328323:VIE328328 VSA328323:VSA328328 WBW328323:WBW328328 WLS328323:WLS328328 WVO328323:WVO328328 G393859:G393864 JC393859:JC393864 SY393859:SY393864 ACU393859:ACU393864 AMQ393859:AMQ393864 AWM393859:AWM393864 BGI393859:BGI393864 BQE393859:BQE393864 CAA393859:CAA393864 CJW393859:CJW393864 CTS393859:CTS393864 DDO393859:DDO393864 DNK393859:DNK393864 DXG393859:DXG393864 EHC393859:EHC393864 EQY393859:EQY393864 FAU393859:FAU393864 FKQ393859:FKQ393864 FUM393859:FUM393864 GEI393859:GEI393864 GOE393859:GOE393864 GYA393859:GYA393864 HHW393859:HHW393864 HRS393859:HRS393864 IBO393859:IBO393864 ILK393859:ILK393864 IVG393859:IVG393864 JFC393859:JFC393864 JOY393859:JOY393864 JYU393859:JYU393864 KIQ393859:KIQ393864 KSM393859:KSM393864 LCI393859:LCI393864 LME393859:LME393864 LWA393859:LWA393864 MFW393859:MFW393864 MPS393859:MPS393864 MZO393859:MZO393864 NJK393859:NJK393864 NTG393859:NTG393864 ODC393859:ODC393864 OMY393859:OMY393864 OWU393859:OWU393864 PGQ393859:PGQ393864 PQM393859:PQM393864 QAI393859:QAI393864 QKE393859:QKE393864 QUA393859:QUA393864 RDW393859:RDW393864 RNS393859:RNS393864 RXO393859:RXO393864 SHK393859:SHK393864 SRG393859:SRG393864 TBC393859:TBC393864 TKY393859:TKY393864 TUU393859:TUU393864 UEQ393859:UEQ393864 UOM393859:UOM393864 UYI393859:UYI393864 VIE393859:VIE393864 VSA393859:VSA393864 WBW393859:WBW393864 WLS393859:WLS393864 WVO393859:WVO393864 G459395:G459400 JC459395:JC459400 SY459395:SY459400 ACU459395:ACU459400 AMQ459395:AMQ459400 AWM459395:AWM459400 BGI459395:BGI459400 BQE459395:BQE459400 CAA459395:CAA459400 CJW459395:CJW459400 CTS459395:CTS459400 DDO459395:DDO459400 DNK459395:DNK459400 DXG459395:DXG459400 EHC459395:EHC459400 EQY459395:EQY459400 FAU459395:FAU459400 FKQ459395:FKQ459400 FUM459395:FUM459400 GEI459395:GEI459400 GOE459395:GOE459400 GYA459395:GYA459400 HHW459395:HHW459400 HRS459395:HRS459400 IBO459395:IBO459400 ILK459395:ILK459400 IVG459395:IVG459400 JFC459395:JFC459400 JOY459395:JOY459400 JYU459395:JYU459400 KIQ459395:KIQ459400 KSM459395:KSM459400 LCI459395:LCI459400 LME459395:LME459400 LWA459395:LWA459400 MFW459395:MFW459400 MPS459395:MPS459400 MZO459395:MZO459400 NJK459395:NJK459400 NTG459395:NTG459400 ODC459395:ODC459400 OMY459395:OMY459400 OWU459395:OWU459400 PGQ459395:PGQ459400 PQM459395:PQM459400 QAI459395:QAI459400 QKE459395:QKE459400 QUA459395:QUA459400 RDW459395:RDW459400 RNS459395:RNS459400 RXO459395:RXO459400 SHK459395:SHK459400 SRG459395:SRG459400 TBC459395:TBC459400 TKY459395:TKY459400 TUU459395:TUU459400 UEQ459395:UEQ459400 UOM459395:UOM459400 UYI459395:UYI459400 VIE459395:VIE459400 VSA459395:VSA459400 WBW459395:WBW459400 WLS459395:WLS459400 WVO459395:WVO459400 G524931:G524936 JC524931:JC524936 SY524931:SY524936 ACU524931:ACU524936 AMQ524931:AMQ524936 AWM524931:AWM524936 BGI524931:BGI524936 BQE524931:BQE524936 CAA524931:CAA524936 CJW524931:CJW524936 CTS524931:CTS524936 DDO524931:DDO524936 DNK524931:DNK524936 DXG524931:DXG524936 EHC524931:EHC524936 EQY524931:EQY524936 FAU524931:FAU524936 FKQ524931:FKQ524936 FUM524931:FUM524936 GEI524931:GEI524936 GOE524931:GOE524936 GYA524931:GYA524936 HHW524931:HHW524936 HRS524931:HRS524936 IBO524931:IBO524936 ILK524931:ILK524936 IVG524931:IVG524936 JFC524931:JFC524936 JOY524931:JOY524936 JYU524931:JYU524936 KIQ524931:KIQ524936 KSM524931:KSM524936 LCI524931:LCI524936 LME524931:LME524936 LWA524931:LWA524936 MFW524931:MFW524936 MPS524931:MPS524936 MZO524931:MZO524936 NJK524931:NJK524936 NTG524931:NTG524936 ODC524931:ODC524936 OMY524931:OMY524936 OWU524931:OWU524936 PGQ524931:PGQ524936 PQM524931:PQM524936 QAI524931:QAI524936 QKE524931:QKE524936 QUA524931:QUA524936 RDW524931:RDW524936 RNS524931:RNS524936 RXO524931:RXO524936 SHK524931:SHK524936 SRG524931:SRG524936 TBC524931:TBC524936 TKY524931:TKY524936 TUU524931:TUU524936 UEQ524931:UEQ524936 UOM524931:UOM524936 UYI524931:UYI524936 VIE524931:VIE524936 VSA524931:VSA524936 WBW524931:WBW524936 WLS524931:WLS524936 WVO524931:WVO524936 G590467:G590472 JC590467:JC590472 SY590467:SY590472 ACU590467:ACU590472 AMQ590467:AMQ590472 AWM590467:AWM590472 BGI590467:BGI590472 BQE590467:BQE590472 CAA590467:CAA590472 CJW590467:CJW590472 CTS590467:CTS590472 DDO590467:DDO590472 DNK590467:DNK590472 DXG590467:DXG590472 EHC590467:EHC590472 EQY590467:EQY590472 FAU590467:FAU590472 FKQ590467:FKQ590472 FUM590467:FUM590472 GEI590467:GEI590472 GOE590467:GOE590472 GYA590467:GYA590472 HHW590467:HHW590472 HRS590467:HRS590472 IBO590467:IBO590472 ILK590467:ILK590472 IVG590467:IVG590472 JFC590467:JFC590472 JOY590467:JOY590472 JYU590467:JYU590472 KIQ590467:KIQ590472 KSM590467:KSM590472 LCI590467:LCI590472 LME590467:LME590472 LWA590467:LWA590472 MFW590467:MFW590472 MPS590467:MPS590472 MZO590467:MZO590472 NJK590467:NJK590472 NTG590467:NTG590472 ODC590467:ODC590472 OMY590467:OMY590472 OWU590467:OWU590472 PGQ590467:PGQ590472 PQM590467:PQM590472 QAI590467:QAI590472 QKE590467:QKE590472 QUA590467:QUA590472 RDW590467:RDW590472 RNS590467:RNS590472 RXO590467:RXO590472 SHK590467:SHK590472 SRG590467:SRG590472 TBC590467:TBC590472 TKY590467:TKY590472 TUU590467:TUU590472 UEQ590467:UEQ590472 UOM590467:UOM590472 UYI590467:UYI590472 VIE590467:VIE590472 VSA590467:VSA590472 WBW590467:WBW590472 WLS590467:WLS590472 WVO590467:WVO590472 G656003:G656008 JC656003:JC656008 SY656003:SY656008 ACU656003:ACU656008 AMQ656003:AMQ656008 AWM656003:AWM656008 BGI656003:BGI656008 BQE656003:BQE656008 CAA656003:CAA656008 CJW656003:CJW656008 CTS656003:CTS656008 DDO656003:DDO656008 DNK656003:DNK656008 DXG656003:DXG656008 EHC656003:EHC656008 EQY656003:EQY656008 FAU656003:FAU656008 FKQ656003:FKQ656008 FUM656003:FUM656008 GEI656003:GEI656008 GOE656003:GOE656008 GYA656003:GYA656008 HHW656003:HHW656008 HRS656003:HRS656008 IBO656003:IBO656008 ILK656003:ILK656008 IVG656003:IVG656008 JFC656003:JFC656008 JOY656003:JOY656008 JYU656003:JYU656008 KIQ656003:KIQ656008 KSM656003:KSM656008 LCI656003:LCI656008 LME656003:LME656008 LWA656003:LWA656008 MFW656003:MFW656008 MPS656003:MPS656008 MZO656003:MZO656008 NJK656003:NJK656008 NTG656003:NTG656008 ODC656003:ODC656008 OMY656003:OMY656008 OWU656003:OWU656008 PGQ656003:PGQ656008 PQM656003:PQM656008 QAI656003:QAI656008 QKE656003:QKE656008 QUA656003:QUA656008 RDW656003:RDW656008 RNS656003:RNS656008 RXO656003:RXO656008 SHK656003:SHK656008 SRG656003:SRG656008 TBC656003:TBC656008 TKY656003:TKY656008 TUU656003:TUU656008 UEQ656003:UEQ656008 UOM656003:UOM656008 UYI656003:UYI656008 VIE656003:VIE656008 VSA656003:VSA656008 WBW656003:WBW656008 WLS656003:WLS656008 WVO656003:WVO656008 G721539:G721544 JC721539:JC721544 SY721539:SY721544 ACU721539:ACU721544 AMQ721539:AMQ721544 AWM721539:AWM721544 BGI721539:BGI721544 BQE721539:BQE721544 CAA721539:CAA721544 CJW721539:CJW721544 CTS721539:CTS721544 DDO721539:DDO721544 DNK721539:DNK721544 DXG721539:DXG721544 EHC721539:EHC721544 EQY721539:EQY721544 FAU721539:FAU721544 FKQ721539:FKQ721544 FUM721539:FUM721544 GEI721539:GEI721544 GOE721539:GOE721544 GYA721539:GYA721544 HHW721539:HHW721544 HRS721539:HRS721544 IBO721539:IBO721544 ILK721539:ILK721544 IVG721539:IVG721544 JFC721539:JFC721544 JOY721539:JOY721544 JYU721539:JYU721544 KIQ721539:KIQ721544 KSM721539:KSM721544 LCI721539:LCI721544 LME721539:LME721544 LWA721539:LWA721544 MFW721539:MFW721544 MPS721539:MPS721544 MZO721539:MZO721544 NJK721539:NJK721544 NTG721539:NTG721544 ODC721539:ODC721544 OMY721539:OMY721544 OWU721539:OWU721544 PGQ721539:PGQ721544 PQM721539:PQM721544 QAI721539:QAI721544 QKE721539:QKE721544 QUA721539:QUA721544 RDW721539:RDW721544 RNS721539:RNS721544 RXO721539:RXO721544 SHK721539:SHK721544 SRG721539:SRG721544 TBC721539:TBC721544 TKY721539:TKY721544 TUU721539:TUU721544 UEQ721539:UEQ721544 UOM721539:UOM721544 UYI721539:UYI721544 VIE721539:VIE721544 VSA721539:VSA721544 WBW721539:WBW721544 WLS721539:WLS721544 WVO721539:WVO721544 G787075:G787080 JC787075:JC787080 SY787075:SY787080 ACU787075:ACU787080 AMQ787075:AMQ787080 AWM787075:AWM787080 BGI787075:BGI787080 BQE787075:BQE787080 CAA787075:CAA787080 CJW787075:CJW787080 CTS787075:CTS787080 DDO787075:DDO787080 DNK787075:DNK787080 DXG787075:DXG787080 EHC787075:EHC787080 EQY787075:EQY787080 FAU787075:FAU787080 FKQ787075:FKQ787080 FUM787075:FUM787080 GEI787075:GEI787080 GOE787075:GOE787080 GYA787075:GYA787080 HHW787075:HHW787080 HRS787075:HRS787080 IBO787075:IBO787080 ILK787075:ILK787080 IVG787075:IVG787080 JFC787075:JFC787080 JOY787075:JOY787080 JYU787075:JYU787080 KIQ787075:KIQ787080 KSM787075:KSM787080 LCI787075:LCI787080 LME787075:LME787080 LWA787075:LWA787080 MFW787075:MFW787080 MPS787075:MPS787080 MZO787075:MZO787080 NJK787075:NJK787080 NTG787075:NTG787080 ODC787075:ODC787080 OMY787075:OMY787080 OWU787075:OWU787080 PGQ787075:PGQ787080 PQM787075:PQM787080 QAI787075:QAI787080 QKE787075:QKE787080 QUA787075:QUA787080 RDW787075:RDW787080 RNS787075:RNS787080 RXO787075:RXO787080 SHK787075:SHK787080 SRG787075:SRG787080 TBC787075:TBC787080 TKY787075:TKY787080 TUU787075:TUU787080 UEQ787075:UEQ787080 UOM787075:UOM787080 UYI787075:UYI787080 VIE787075:VIE787080 VSA787075:VSA787080 WBW787075:WBW787080 WLS787075:WLS787080 WVO787075:WVO787080 G852611:G852616 JC852611:JC852616 SY852611:SY852616 ACU852611:ACU852616 AMQ852611:AMQ852616 AWM852611:AWM852616 BGI852611:BGI852616 BQE852611:BQE852616 CAA852611:CAA852616 CJW852611:CJW852616 CTS852611:CTS852616 DDO852611:DDO852616 DNK852611:DNK852616 DXG852611:DXG852616 EHC852611:EHC852616 EQY852611:EQY852616 FAU852611:FAU852616 FKQ852611:FKQ852616 FUM852611:FUM852616 GEI852611:GEI852616 GOE852611:GOE852616 GYA852611:GYA852616 HHW852611:HHW852616 HRS852611:HRS852616 IBO852611:IBO852616 ILK852611:ILK852616 IVG852611:IVG852616 JFC852611:JFC852616 JOY852611:JOY852616 JYU852611:JYU852616 KIQ852611:KIQ852616 KSM852611:KSM852616 LCI852611:LCI852616 LME852611:LME852616 LWA852611:LWA852616 MFW852611:MFW852616 MPS852611:MPS852616 MZO852611:MZO852616 NJK852611:NJK852616 NTG852611:NTG852616 ODC852611:ODC852616 OMY852611:OMY852616 OWU852611:OWU852616 PGQ852611:PGQ852616 PQM852611:PQM852616 QAI852611:QAI852616 QKE852611:QKE852616 QUA852611:QUA852616 RDW852611:RDW852616 RNS852611:RNS852616 RXO852611:RXO852616 SHK852611:SHK852616 SRG852611:SRG852616 TBC852611:TBC852616 TKY852611:TKY852616 TUU852611:TUU852616 UEQ852611:UEQ852616 UOM852611:UOM852616 UYI852611:UYI852616 VIE852611:VIE852616 VSA852611:VSA852616 WBW852611:WBW852616 WLS852611:WLS852616 WVO852611:WVO852616 G918147:G918152 JC918147:JC918152 SY918147:SY918152 ACU918147:ACU918152 AMQ918147:AMQ918152 AWM918147:AWM918152 BGI918147:BGI918152 BQE918147:BQE918152 CAA918147:CAA918152 CJW918147:CJW918152 CTS918147:CTS918152 DDO918147:DDO918152 DNK918147:DNK918152 DXG918147:DXG918152 EHC918147:EHC918152 EQY918147:EQY918152 FAU918147:FAU918152 FKQ918147:FKQ918152 FUM918147:FUM918152 GEI918147:GEI918152 GOE918147:GOE918152 GYA918147:GYA918152 HHW918147:HHW918152 HRS918147:HRS918152 IBO918147:IBO918152 ILK918147:ILK918152 IVG918147:IVG918152 JFC918147:JFC918152 JOY918147:JOY918152 JYU918147:JYU918152 KIQ918147:KIQ918152 KSM918147:KSM918152 LCI918147:LCI918152 LME918147:LME918152 LWA918147:LWA918152 MFW918147:MFW918152 MPS918147:MPS918152 MZO918147:MZO918152 NJK918147:NJK918152 NTG918147:NTG918152 ODC918147:ODC918152 OMY918147:OMY918152 OWU918147:OWU918152 PGQ918147:PGQ918152 PQM918147:PQM918152 QAI918147:QAI918152 QKE918147:QKE918152 QUA918147:QUA918152 RDW918147:RDW918152 RNS918147:RNS918152 RXO918147:RXO918152 SHK918147:SHK918152 SRG918147:SRG918152 TBC918147:TBC918152 TKY918147:TKY918152 TUU918147:TUU918152 UEQ918147:UEQ918152 UOM918147:UOM918152 UYI918147:UYI918152 VIE918147:VIE918152 VSA918147:VSA918152 WBW918147:WBW918152 WLS918147:WLS918152 WVO918147:WVO918152 G983683:G983688 JC983683:JC983688 SY983683:SY983688 ACU983683:ACU983688 AMQ983683:AMQ983688 AWM983683:AWM983688 BGI983683:BGI983688 BQE983683:BQE983688 CAA983683:CAA983688 CJW983683:CJW983688 CTS983683:CTS983688 DDO983683:DDO983688 DNK983683:DNK983688 DXG983683:DXG983688 EHC983683:EHC983688 EQY983683:EQY983688 FAU983683:FAU983688 FKQ983683:FKQ983688 FUM983683:FUM983688 GEI983683:GEI983688 GOE983683:GOE983688 GYA983683:GYA983688 HHW983683:HHW983688 HRS983683:HRS983688 IBO983683:IBO983688 ILK983683:ILK983688 IVG983683:IVG983688 JFC983683:JFC983688 JOY983683:JOY983688 JYU983683:JYU983688 KIQ983683:KIQ983688 KSM983683:KSM983688 LCI983683:LCI983688 LME983683:LME983688 LWA983683:LWA983688 MFW983683:MFW983688 MPS983683:MPS983688 MZO983683:MZO983688 NJK983683:NJK983688 NTG983683:NTG983688 ODC983683:ODC983688 OMY983683:OMY983688 OWU983683:OWU983688 PGQ983683:PGQ983688 PQM983683:PQM983688 QAI983683:QAI983688 QKE983683:QKE983688 QUA983683:QUA983688 RDW983683:RDW983688 RNS983683:RNS983688 RXO983683:RXO983688 SHK983683:SHK983688 SRG983683:SRG983688 TBC983683:TBC983688 TKY983683:TKY983688 TUU983683:TUU983688 UEQ983683:UEQ983688 UOM983683:UOM983688 UYI983683:UYI983688 VIE983683:VIE983688 VSA983683:VSA983688 WBW983683:WBW983688 WLS983683:WLS983688 WVO983683:WVO983688 G650:G651 JC650:JC651 SY650:SY651 ACU650:ACU651 AMQ650:AMQ651 AWM650:AWM651 BGI650:BGI651 BQE650:BQE651 CAA650:CAA651 CJW650:CJW651 CTS650:CTS651 DDO650:DDO651 DNK650:DNK651 DXG650:DXG651 EHC650:EHC651 EQY650:EQY651 FAU650:FAU651 FKQ650:FKQ651 FUM650:FUM651 GEI650:GEI651 GOE650:GOE651 GYA650:GYA651 HHW650:HHW651 HRS650:HRS651 IBO650:IBO651 ILK650:ILK651 IVG650:IVG651 JFC650:JFC651 JOY650:JOY651 JYU650:JYU651 KIQ650:KIQ651 KSM650:KSM651 LCI650:LCI651 LME650:LME651 LWA650:LWA651 MFW650:MFW651 MPS650:MPS651 MZO650:MZO651 NJK650:NJK651 NTG650:NTG651 ODC650:ODC651 OMY650:OMY651 OWU650:OWU651 PGQ650:PGQ651 PQM650:PQM651 QAI650:QAI651 QKE650:QKE651 QUA650:QUA651 RDW650:RDW651 RNS650:RNS651 RXO650:RXO651 SHK650:SHK651 SRG650:SRG651 TBC650:TBC651 TKY650:TKY651 TUU650:TUU651 UEQ650:UEQ651 UOM650:UOM651 UYI650:UYI651 VIE650:VIE651 VSA650:VSA651 WBW650:WBW651 WLS650:WLS651 WVO650:WVO651 G66186:G66187 JC66186:JC66187 SY66186:SY66187 ACU66186:ACU66187 AMQ66186:AMQ66187 AWM66186:AWM66187 BGI66186:BGI66187 BQE66186:BQE66187 CAA66186:CAA66187 CJW66186:CJW66187 CTS66186:CTS66187 DDO66186:DDO66187 DNK66186:DNK66187 DXG66186:DXG66187 EHC66186:EHC66187 EQY66186:EQY66187 FAU66186:FAU66187 FKQ66186:FKQ66187 FUM66186:FUM66187 GEI66186:GEI66187 GOE66186:GOE66187 GYA66186:GYA66187 HHW66186:HHW66187 HRS66186:HRS66187 IBO66186:IBO66187 ILK66186:ILK66187 IVG66186:IVG66187 JFC66186:JFC66187 JOY66186:JOY66187 JYU66186:JYU66187 KIQ66186:KIQ66187 KSM66186:KSM66187 LCI66186:LCI66187 LME66186:LME66187 LWA66186:LWA66187 MFW66186:MFW66187 MPS66186:MPS66187 MZO66186:MZO66187 NJK66186:NJK66187 NTG66186:NTG66187 ODC66186:ODC66187 OMY66186:OMY66187 OWU66186:OWU66187 PGQ66186:PGQ66187 PQM66186:PQM66187 QAI66186:QAI66187 QKE66186:QKE66187 QUA66186:QUA66187 RDW66186:RDW66187 RNS66186:RNS66187 RXO66186:RXO66187 SHK66186:SHK66187 SRG66186:SRG66187 TBC66186:TBC66187 TKY66186:TKY66187 TUU66186:TUU66187 UEQ66186:UEQ66187 UOM66186:UOM66187 UYI66186:UYI66187 VIE66186:VIE66187 VSA66186:VSA66187 WBW66186:WBW66187 WLS66186:WLS66187 WVO66186:WVO66187 G131722:G131723 JC131722:JC131723 SY131722:SY131723 ACU131722:ACU131723 AMQ131722:AMQ131723 AWM131722:AWM131723 BGI131722:BGI131723 BQE131722:BQE131723 CAA131722:CAA131723 CJW131722:CJW131723 CTS131722:CTS131723 DDO131722:DDO131723 DNK131722:DNK131723 DXG131722:DXG131723 EHC131722:EHC131723 EQY131722:EQY131723 FAU131722:FAU131723 FKQ131722:FKQ131723 FUM131722:FUM131723 GEI131722:GEI131723 GOE131722:GOE131723 GYA131722:GYA131723 HHW131722:HHW131723 HRS131722:HRS131723 IBO131722:IBO131723 ILK131722:ILK131723 IVG131722:IVG131723 JFC131722:JFC131723 JOY131722:JOY131723 JYU131722:JYU131723 KIQ131722:KIQ131723 KSM131722:KSM131723 LCI131722:LCI131723 LME131722:LME131723 LWA131722:LWA131723 MFW131722:MFW131723 MPS131722:MPS131723 MZO131722:MZO131723 NJK131722:NJK131723 NTG131722:NTG131723 ODC131722:ODC131723 OMY131722:OMY131723 OWU131722:OWU131723 PGQ131722:PGQ131723 PQM131722:PQM131723 QAI131722:QAI131723 QKE131722:QKE131723 QUA131722:QUA131723 RDW131722:RDW131723 RNS131722:RNS131723 RXO131722:RXO131723 SHK131722:SHK131723 SRG131722:SRG131723 TBC131722:TBC131723 TKY131722:TKY131723 TUU131722:TUU131723 UEQ131722:UEQ131723 UOM131722:UOM131723 UYI131722:UYI131723 VIE131722:VIE131723 VSA131722:VSA131723 WBW131722:WBW131723 WLS131722:WLS131723 WVO131722:WVO131723 G197258:G197259 JC197258:JC197259 SY197258:SY197259 ACU197258:ACU197259 AMQ197258:AMQ197259 AWM197258:AWM197259 BGI197258:BGI197259 BQE197258:BQE197259 CAA197258:CAA197259 CJW197258:CJW197259 CTS197258:CTS197259 DDO197258:DDO197259 DNK197258:DNK197259 DXG197258:DXG197259 EHC197258:EHC197259 EQY197258:EQY197259 FAU197258:FAU197259 FKQ197258:FKQ197259 FUM197258:FUM197259 GEI197258:GEI197259 GOE197258:GOE197259 GYA197258:GYA197259 HHW197258:HHW197259 HRS197258:HRS197259 IBO197258:IBO197259 ILK197258:ILK197259 IVG197258:IVG197259 JFC197258:JFC197259 JOY197258:JOY197259 JYU197258:JYU197259 KIQ197258:KIQ197259 KSM197258:KSM197259 LCI197258:LCI197259 LME197258:LME197259 LWA197258:LWA197259 MFW197258:MFW197259 MPS197258:MPS197259 MZO197258:MZO197259 NJK197258:NJK197259 NTG197258:NTG197259 ODC197258:ODC197259 OMY197258:OMY197259 OWU197258:OWU197259 PGQ197258:PGQ197259 PQM197258:PQM197259 QAI197258:QAI197259 QKE197258:QKE197259 QUA197258:QUA197259 RDW197258:RDW197259 RNS197258:RNS197259 RXO197258:RXO197259 SHK197258:SHK197259 SRG197258:SRG197259 TBC197258:TBC197259 TKY197258:TKY197259 TUU197258:TUU197259 UEQ197258:UEQ197259 UOM197258:UOM197259 UYI197258:UYI197259 VIE197258:VIE197259 VSA197258:VSA197259 WBW197258:WBW197259 WLS197258:WLS197259 WVO197258:WVO197259 G262794:G262795 JC262794:JC262795 SY262794:SY262795 ACU262794:ACU262795 AMQ262794:AMQ262795 AWM262794:AWM262795 BGI262794:BGI262795 BQE262794:BQE262795 CAA262794:CAA262795 CJW262794:CJW262795 CTS262794:CTS262795 DDO262794:DDO262795 DNK262794:DNK262795 DXG262794:DXG262795 EHC262794:EHC262795 EQY262794:EQY262795 FAU262794:FAU262795 FKQ262794:FKQ262795 FUM262794:FUM262795 GEI262794:GEI262795 GOE262794:GOE262795 GYA262794:GYA262795 HHW262794:HHW262795 HRS262794:HRS262795 IBO262794:IBO262795 ILK262794:ILK262795 IVG262794:IVG262795 JFC262794:JFC262795 JOY262794:JOY262795 JYU262794:JYU262795 KIQ262794:KIQ262795 KSM262794:KSM262795 LCI262794:LCI262795 LME262794:LME262795 LWA262794:LWA262795 MFW262794:MFW262795 MPS262794:MPS262795 MZO262794:MZO262795 NJK262794:NJK262795 NTG262794:NTG262795 ODC262794:ODC262795 OMY262794:OMY262795 OWU262794:OWU262795 PGQ262794:PGQ262795 PQM262794:PQM262795 QAI262794:QAI262795 QKE262794:QKE262795 QUA262794:QUA262795 RDW262794:RDW262795 RNS262794:RNS262795 RXO262794:RXO262795 SHK262794:SHK262795 SRG262794:SRG262795 TBC262794:TBC262795 TKY262794:TKY262795 TUU262794:TUU262795 UEQ262794:UEQ262795 UOM262794:UOM262795 UYI262794:UYI262795 VIE262794:VIE262795 VSA262794:VSA262795 WBW262794:WBW262795 WLS262794:WLS262795 WVO262794:WVO262795 G328330:G328331 JC328330:JC328331 SY328330:SY328331 ACU328330:ACU328331 AMQ328330:AMQ328331 AWM328330:AWM328331 BGI328330:BGI328331 BQE328330:BQE328331 CAA328330:CAA328331 CJW328330:CJW328331 CTS328330:CTS328331 DDO328330:DDO328331 DNK328330:DNK328331 DXG328330:DXG328331 EHC328330:EHC328331 EQY328330:EQY328331 FAU328330:FAU328331 FKQ328330:FKQ328331 FUM328330:FUM328331 GEI328330:GEI328331 GOE328330:GOE328331 GYA328330:GYA328331 HHW328330:HHW328331 HRS328330:HRS328331 IBO328330:IBO328331 ILK328330:ILK328331 IVG328330:IVG328331 JFC328330:JFC328331 JOY328330:JOY328331 JYU328330:JYU328331 KIQ328330:KIQ328331 KSM328330:KSM328331 LCI328330:LCI328331 LME328330:LME328331 LWA328330:LWA328331 MFW328330:MFW328331 MPS328330:MPS328331 MZO328330:MZO328331 NJK328330:NJK328331 NTG328330:NTG328331 ODC328330:ODC328331 OMY328330:OMY328331 OWU328330:OWU328331 PGQ328330:PGQ328331 PQM328330:PQM328331 QAI328330:QAI328331 QKE328330:QKE328331 QUA328330:QUA328331 RDW328330:RDW328331 RNS328330:RNS328331 RXO328330:RXO328331 SHK328330:SHK328331 SRG328330:SRG328331 TBC328330:TBC328331 TKY328330:TKY328331 TUU328330:TUU328331 UEQ328330:UEQ328331 UOM328330:UOM328331 UYI328330:UYI328331 VIE328330:VIE328331 VSA328330:VSA328331 WBW328330:WBW328331 WLS328330:WLS328331 WVO328330:WVO328331 G393866:G393867 JC393866:JC393867 SY393866:SY393867 ACU393866:ACU393867 AMQ393866:AMQ393867 AWM393866:AWM393867 BGI393866:BGI393867 BQE393866:BQE393867 CAA393866:CAA393867 CJW393866:CJW393867 CTS393866:CTS393867 DDO393866:DDO393867 DNK393866:DNK393867 DXG393866:DXG393867 EHC393866:EHC393867 EQY393866:EQY393867 FAU393866:FAU393867 FKQ393866:FKQ393867 FUM393866:FUM393867 GEI393866:GEI393867 GOE393866:GOE393867 GYA393866:GYA393867 HHW393866:HHW393867 HRS393866:HRS393867 IBO393866:IBO393867 ILK393866:ILK393867 IVG393866:IVG393867 JFC393866:JFC393867 JOY393866:JOY393867 JYU393866:JYU393867 KIQ393866:KIQ393867 KSM393866:KSM393867 LCI393866:LCI393867 LME393866:LME393867 LWA393866:LWA393867 MFW393866:MFW393867 MPS393866:MPS393867 MZO393866:MZO393867 NJK393866:NJK393867 NTG393866:NTG393867 ODC393866:ODC393867 OMY393866:OMY393867 OWU393866:OWU393867 PGQ393866:PGQ393867 PQM393866:PQM393867 QAI393866:QAI393867 QKE393866:QKE393867 QUA393866:QUA393867 RDW393866:RDW393867 RNS393866:RNS393867 RXO393866:RXO393867 SHK393866:SHK393867 SRG393866:SRG393867 TBC393866:TBC393867 TKY393866:TKY393867 TUU393866:TUU393867 UEQ393866:UEQ393867 UOM393866:UOM393867 UYI393866:UYI393867 VIE393866:VIE393867 VSA393866:VSA393867 WBW393866:WBW393867 WLS393866:WLS393867 WVO393866:WVO393867 G459402:G459403 JC459402:JC459403 SY459402:SY459403 ACU459402:ACU459403 AMQ459402:AMQ459403 AWM459402:AWM459403 BGI459402:BGI459403 BQE459402:BQE459403 CAA459402:CAA459403 CJW459402:CJW459403 CTS459402:CTS459403 DDO459402:DDO459403 DNK459402:DNK459403 DXG459402:DXG459403 EHC459402:EHC459403 EQY459402:EQY459403 FAU459402:FAU459403 FKQ459402:FKQ459403 FUM459402:FUM459403 GEI459402:GEI459403 GOE459402:GOE459403 GYA459402:GYA459403 HHW459402:HHW459403 HRS459402:HRS459403 IBO459402:IBO459403 ILK459402:ILK459403 IVG459402:IVG459403 JFC459402:JFC459403 JOY459402:JOY459403 JYU459402:JYU459403 KIQ459402:KIQ459403 KSM459402:KSM459403 LCI459402:LCI459403 LME459402:LME459403 LWA459402:LWA459403 MFW459402:MFW459403 MPS459402:MPS459403 MZO459402:MZO459403 NJK459402:NJK459403 NTG459402:NTG459403 ODC459402:ODC459403 OMY459402:OMY459403 OWU459402:OWU459403 PGQ459402:PGQ459403 PQM459402:PQM459403 QAI459402:QAI459403 QKE459402:QKE459403 QUA459402:QUA459403 RDW459402:RDW459403 RNS459402:RNS459403 RXO459402:RXO459403 SHK459402:SHK459403 SRG459402:SRG459403 TBC459402:TBC459403 TKY459402:TKY459403 TUU459402:TUU459403 UEQ459402:UEQ459403 UOM459402:UOM459403 UYI459402:UYI459403 VIE459402:VIE459403 VSA459402:VSA459403 WBW459402:WBW459403 WLS459402:WLS459403 WVO459402:WVO459403 G524938:G524939 JC524938:JC524939 SY524938:SY524939 ACU524938:ACU524939 AMQ524938:AMQ524939 AWM524938:AWM524939 BGI524938:BGI524939 BQE524938:BQE524939 CAA524938:CAA524939 CJW524938:CJW524939 CTS524938:CTS524939 DDO524938:DDO524939 DNK524938:DNK524939 DXG524938:DXG524939 EHC524938:EHC524939 EQY524938:EQY524939 FAU524938:FAU524939 FKQ524938:FKQ524939 FUM524938:FUM524939 GEI524938:GEI524939 GOE524938:GOE524939 GYA524938:GYA524939 HHW524938:HHW524939 HRS524938:HRS524939 IBO524938:IBO524939 ILK524938:ILK524939 IVG524938:IVG524939 JFC524938:JFC524939 JOY524938:JOY524939 JYU524938:JYU524939 KIQ524938:KIQ524939 KSM524938:KSM524939 LCI524938:LCI524939 LME524938:LME524939 LWA524938:LWA524939 MFW524938:MFW524939 MPS524938:MPS524939 MZO524938:MZO524939 NJK524938:NJK524939 NTG524938:NTG524939 ODC524938:ODC524939 OMY524938:OMY524939 OWU524938:OWU524939 PGQ524938:PGQ524939 PQM524938:PQM524939 QAI524938:QAI524939 QKE524938:QKE524939 QUA524938:QUA524939 RDW524938:RDW524939 RNS524938:RNS524939 RXO524938:RXO524939 SHK524938:SHK524939 SRG524938:SRG524939 TBC524938:TBC524939 TKY524938:TKY524939 TUU524938:TUU524939 UEQ524938:UEQ524939 UOM524938:UOM524939 UYI524938:UYI524939 VIE524938:VIE524939 VSA524938:VSA524939 WBW524938:WBW524939 WLS524938:WLS524939 WVO524938:WVO524939 G590474:G590475 JC590474:JC590475 SY590474:SY590475 ACU590474:ACU590475 AMQ590474:AMQ590475 AWM590474:AWM590475 BGI590474:BGI590475 BQE590474:BQE590475 CAA590474:CAA590475 CJW590474:CJW590475 CTS590474:CTS590475 DDO590474:DDO590475 DNK590474:DNK590475 DXG590474:DXG590475 EHC590474:EHC590475 EQY590474:EQY590475 FAU590474:FAU590475 FKQ590474:FKQ590475 FUM590474:FUM590475 GEI590474:GEI590475 GOE590474:GOE590475 GYA590474:GYA590475 HHW590474:HHW590475 HRS590474:HRS590475 IBO590474:IBO590475 ILK590474:ILK590475 IVG590474:IVG590475 JFC590474:JFC590475 JOY590474:JOY590475 JYU590474:JYU590475 KIQ590474:KIQ590475 KSM590474:KSM590475 LCI590474:LCI590475 LME590474:LME590475 LWA590474:LWA590475 MFW590474:MFW590475 MPS590474:MPS590475 MZO590474:MZO590475 NJK590474:NJK590475 NTG590474:NTG590475 ODC590474:ODC590475 OMY590474:OMY590475 OWU590474:OWU590475 PGQ590474:PGQ590475 PQM590474:PQM590475 QAI590474:QAI590475 QKE590474:QKE590475 QUA590474:QUA590475 RDW590474:RDW590475 RNS590474:RNS590475 RXO590474:RXO590475 SHK590474:SHK590475 SRG590474:SRG590475 TBC590474:TBC590475 TKY590474:TKY590475 TUU590474:TUU590475 UEQ590474:UEQ590475 UOM590474:UOM590475 UYI590474:UYI590475 VIE590474:VIE590475 VSA590474:VSA590475 WBW590474:WBW590475 WLS590474:WLS590475 WVO590474:WVO590475 G656010:G656011 JC656010:JC656011 SY656010:SY656011 ACU656010:ACU656011 AMQ656010:AMQ656011 AWM656010:AWM656011 BGI656010:BGI656011 BQE656010:BQE656011 CAA656010:CAA656011 CJW656010:CJW656011 CTS656010:CTS656011 DDO656010:DDO656011 DNK656010:DNK656011 DXG656010:DXG656011 EHC656010:EHC656011 EQY656010:EQY656011 FAU656010:FAU656011 FKQ656010:FKQ656011 FUM656010:FUM656011 GEI656010:GEI656011 GOE656010:GOE656011 GYA656010:GYA656011 HHW656010:HHW656011 HRS656010:HRS656011 IBO656010:IBO656011 ILK656010:ILK656011 IVG656010:IVG656011 JFC656010:JFC656011 JOY656010:JOY656011 JYU656010:JYU656011 KIQ656010:KIQ656011 KSM656010:KSM656011 LCI656010:LCI656011 LME656010:LME656011 LWA656010:LWA656011 MFW656010:MFW656011 MPS656010:MPS656011 MZO656010:MZO656011 NJK656010:NJK656011 NTG656010:NTG656011 ODC656010:ODC656011 OMY656010:OMY656011 OWU656010:OWU656011 PGQ656010:PGQ656011 PQM656010:PQM656011 QAI656010:QAI656011 QKE656010:QKE656011 QUA656010:QUA656011 RDW656010:RDW656011 RNS656010:RNS656011 RXO656010:RXO656011 SHK656010:SHK656011 SRG656010:SRG656011 TBC656010:TBC656011 TKY656010:TKY656011 TUU656010:TUU656011 UEQ656010:UEQ656011 UOM656010:UOM656011 UYI656010:UYI656011 VIE656010:VIE656011 VSA656010:VSA656011 WBW656010:WBW656011 WLS656010:WLS656011 WVO656010:WVO656011 G721546:G721547 JC721546:JC721547 SY721546:SY721547 ACU721546:ACU721547 AMQ721546:AMQ721547 AWM721546:AWM721547 BGI721546:BGI721547 BQE721546:BQE721547 CAA721546:CAA721547 CJW721546:CJW721547 CTS721546:CTS721547 DDO721546:DDO721547 DNK721546:DNK721547 DXG721546:DXG721547 EHC721546:EHC721547 EQY721546:EQY721547 FAU721546:FAU721547 FKQ721546:FKQ721547 FUM721546:FUM721547 GEI721546:GEI721547 GOE721546:GOE721547 GYA721546:GYA721547 HHW721546:HHW721547 HRS721546:HRS721547 IBO721546:IBO721547 ILK721546:ILK721547 IVG721546:IVG721547 JFC721546:JFC721547 JOY721546:JOY721547 JYU721546:JYU721547 KIQ721546:KIQ721547 KSM721546:KSM721547 LCI721546:LCI721547 LME721546:LME721547 LWA721546:LWA721547 MFW721546:MFW721547 MPS721546:MPS721547 MZO721546:MZO721547 NJK721546:NJK721547 NTG721546:NTG721547 ODC721546:ODC721547 OMY721546:OMY721547 OWU721546:OWU721547 PGQ721546:PGQ721547 PQM721546:PQM721547 QAI721546:QAI721547 QKE721546:QKE721547 QUA721546:QUA721547 RDW721546:RDW721547 RNS721546:RNS721547 RXO721546:RXO721547 SHK721546:SHK721547 SRG721546:SRG721547 TBC721546:TBC721547 TKY721546:TKY721547 TUU721546:TUU721547 UEQ721546:UEQ721547 UOM721546:UOM721547 UYI721546:UYI721547 VIE721546:VIE721547 VSA721546:VSA721547 WBW721546:WBW721547 WLS721546:WLS721547 WVO721546:WVO721547 G787082:G787083 JC787082:JC787083 SY787082:SY787083 ACU787082:ACU787083 AMQ787082:AMQ787083 AWM787082:AWM787083 BGI787082:BGI787083 BQE787082:BQE787083 CAA787082:CAA787083 CJW787082:CJW787083 CTS787082:CTS787083 DDO787082:DDO787083 DNK787082:DNK787083 DXG787082:DXG787083 EHC787082:EHC787083 EQY787082:EQY787083 FAU787082:FAU787083 FKQ787082:FKQ787083 FUM787082:FUM787083 GEI787082:GEI787083 GOE787082:GOE787083 GYA787082:GYA787083 HHW787082:HHW787083 HRS787082:HRS787083 IBO787082:IBO787083 ILK787082:ILK787083 IVG787082:IVG787083 JFC787082:JFC787083 JOY787082:JOY787083 JYU787082:JYU787083 KIQ787082:KIQ787083 KSM787082:KSM787083 LCI787082:LCI787083 LME787082:LME787083 LWA787082:LWA787083 MFW787082:MFW787083 MPS787082:MPS787083 MZO787082:MZO787083 NJK787082:NJK787083 NTG787082:NTG787083 ODC787082:ODC787083 OMY787082:OMY787083 OWU787082:OWU787083 PGQ787082:PGQ787083 PQM787082:PQM787083 QAI787082:QAI787083 QKE787082:QKE787083 QUA787082:QUA787083 RDW787082:RDW787083 RNS787082:RNS787083 RXO787082:RXO787083 SHK787082:SHK787083 SRG787082:SRG787083 TBC787082:TBC787083 TKY787082:TKY787083 TUU787082:TUU787083 UEQ787082:UEQ787083 UOM787082:UOM787083 UYI787082:UYI787083 VIE787082:VIE787083 VSA787082:VSA787083 WBW787082:WBW787083 WLS787082:WLS787083 WVO787082:WVO787083 G852618:G852619 JC852618:JC852619 SY852618:SY852619 ACU852618:ACU852619 AMQ852618:AMQ852619 AWM852618:AWM852619 BGI852618:BGI852619 BQE852618:BQE852619 CAA852618:CAA852619 CJW852618:CJW852619 CTS852618:CTS852619 DDO852618:DDO852619 DNK852618:DNK852619 DXG852618:DXG852619 EHC852618:EHC852619 EQY852618:EQY852619 FAU852618:FAU852619 FKQ852618:FKQ852619 FUM852618:FUM852619 GEI852618:GEI852619 GOE852618:GOE852619 GYA852618:GYA852619 HHW852618:HHW852619 HRS852618:HRS852619 IBO852618:IBO852619 ILK852618:ILK852619 IVG852618:IVG852619 JFC852618:JFC852619 JOY852618:JOY852619 JYU852618:JYU852619 KIQ852618:KIQ852619 KSM852618:KSM852619 LCI852618:LCI852619 LME852618:LME852619 LWA852618:LWA852619 MFW852618:MFW852619 MPS852618:MPS852619 MZO852618:MZO852619 NJK852618:NJK852619 NTG852618:NTG852619 ODC852618:ODC852619 OMY852618:OMY852619 OWU852618:OWU852619 PGQ852618:PGQ852619 PQM852618:PQM852619 QAI852618:QAI852619 QKE852618:QKE852619 QUA852618:QUA852619 RDW852618:RDW852619 RNS852618:RNS852619 RXO852618:RXO852619 SHK852618:SHK852619 SRG852618:SRG852619 TBC852618:TBC852619 TKY852618:TKY852619 TUU852618:TUU852619 UEQ852618:UEQ852619 UOM852618:UOM852619 UYI852618:UYI852619 VIE852618:VIE852619 VSA852618:VSA852619 WBW852618:WBW852619 WLS852618:WLS852619 WVO852618:WVO852619 G918154:G918155 JC918154:JC918155 SY918154:SY918155 ACU918154:ACU918155 AMQ918154:AMQ918155 AWM918154:AWM918155 BGI918154:BGI918155 BQE918154:BQE918155 CAA918154:CAA918155 CJW918154:CJW918155 CTS918154:CTS918155 DDO918154:DDO918155 DNK918154:DNK918155 DXG918154:DXG918155 EHC918154:EHC918155 EQY918154:EQY918155 FAU918154:FAU918155 FKQ918154:FKQ918155 FUM918154:FUM918155 GEI918154:GEI918155 GOE918154:GOE918155 GYA918154:GYA918155 HHW918154:HHW918155 HRS918154:HRS918155 IBO918154:IBO918155 ILK918154:ILK918155 IVG918154:IVG918155 JFC918154:JFC918155 JOY918154:JOY918155 JYU918154:JYU918155 KIQ918154:KIQ918155 KSM918154:KSM918155 LCI918154:LCI918155 LME918154:LME918155 LWA918154:LWA918155 MFW918154:MFW918155 MPS918154:MPS918155 MZO918154:MZO918155 NJK918154:NJK918155 NTG918154:NTG918155 ODC918154:ODC918155 OMY918154:OMY918155 OWU918154:OWU918155 PGQ918154:PGQ918155 PQM918154:PQM918155 QAI918154:QAI918155 QKE918154:QKE918155 QUA918154:QUA918155 RDW918154:RDW918155 RNS918154:RNS918155 RXO918154:RXO918155 SHK918154:SHK918155 SRG918154:SRG918155 TBC918154:TBC918155 TKY918154:TKY918155 TUU918154:TUU918155 UEQ918154:UEQ918155 UOM918154:UOM918155 UYI918154:UYI918155 VIE918154:VIE918155 VSA918154:VSA918155 WBW918154:WBW918155 WLS918154:WLS918155 WVO918154:WVO918155 G983690:G983691 JC983690:JC983691 SY983690:SY983691 ACU983690:ACU983691 AMQ983690:AMQ983691 AWM983690:AWM983691 BGI983690:BGI983691 BQE983690:BQE983691 CAA983690:CAA983691 CJW983690:CJW983691 CTS983690:CTS983691 DDO983690:DDO983691 DNK983690:DNK983691 DXG983690:DXG983691 EHC983690:EHC983691 EQY983690:EQY983691 FAU983690:FAU983691 FKQ983690:FKQ983691 FUM983690:FUM983691 GEI983690:GEI983691 GOE983690:GOE983691 GYA983690:GYA983691 HHW983690:HHW983691 HRS983690:HRS983691 IBO983690:IBO983691 ILK983690:ILK983691 IVG983690:IVG983691 JFC983690:JFC983691 JOY983690:JOY983691 JYU983690:JYU983691 KIQ983690:KIQ983691 KSM983690:KSM983691 LCI983690:LCI983691 LME983690:LME983691 LWA983690:LWA983691 MFW983690:MFW983691 MPS983690:MPS983691 MZO983690:MZO983691 NJK983690:NJK983691 NTG983690:NTG983691 ODC983690:ODC983691 OMY983690:OMY983691 OWU983690:OWU983691 PGQ983690:PGQ983691 PQM983690:PQM983691 QAI983690:QAI983691 QKE983690:QKE983691 QUA983690:QUA983691 RDW983690:RDW983691 RNS983690:RNS983691 RXO983690:RXO983691 SHK983690:SHK983691 SRG983690:SRG983691 TBC983690:TBC983691 TKY983690:TKY983691 TUU983690:TUU983691 UEQ983690:UEQ983691 UOM983690:UOM983691 UYI983690:UYI983691 VIE983690:VIE983691 VSA983690:VSA983691 WBW983690:WBW983691 WLS983690:WLS983691 WVO983690:WVO983691 G661 JC661 SY661 ACU661 AMQ661 AWM661 BGI661 BQE661 CAA661 CJW661 CTS661 DDO661 DNK661 DXG661 EHC661 EQY661 FAU661 FKQ661 FUM661 GEI661 GOE661 GYA661 HHW661 HRS661 IBO661 ILK661 IVG661 JFC661 JOY661 JYU661 KIQ661 KSM661 LCI661 LME661 LWA661 MFW661 MPS661 MZO661 NJK661 NTG661 ODC661 OMY661 OWU661 PGQ661 PQM661 QAI661 QKE661 QUA661 RDW661 RNS661 RXO661 SHK661 SRG661 TBC661 TKY661 TUU661 UEQ661 UOM661 UYI661 VIE661 VSA661 WBW661 WLS661 WVO661 G66197 JC66197 SY66197 ACU66197 AMQ66197 AWM66197 BGI66197 BQE66197 CAA66197 CJW66197 CTS66197 DDO66197 DNK66197 DXG66197 EHC66197 EQY66197 FAU66197 FKQ66197 FUM66197 GEI66197 GOE66197 GYA66197 HHW66197 HRS66197 IBO66197 ILK66197 IVG66197 JFC66197 JOY66197 JYU66197 KIQ66197 KSM66197 LCI66197 LME66197 LWA66197 MFW66197 MPS66197 MZO66197 NJK66197 NTG66197 ODC66197 OMY66197 OWU66197 PGQ66197 PQM66197 QAI66197 QKE66197 QUA66197 RDW66197 RNS66197 RXO66197 SHK66197 SRG66197 TBC66197 TKY66197 TUU66197 UEQ66197 UOM66197 UYI66197 VIE66197 VSA66197 WBW66197 WLS66197 WVO66197 G131733 JC131733 SY131733 ACU131733 AMQ131733 AWM131733 BGI131733 BQE131733 CAA131733 CJW131733 CTS131733 DDO131733 DNK131733 DXG131733 EHC131733 EQY131733 FAU131733 FKQ131733 FUM131733 GEI131733 GOE131733 GYA131733 HHW131733 HRS131733 IBO131733 ILK131733 IVG131733 JFC131733 JOY131733 JYU131733 KIQ131733 KSM131733 LCI131733 LME131733 LWA131733 MFW131733 MPS131733 MZO131733 NJK131733 NTG131733 ODC131733 OMY131733 OWU131733 PGQ131733 PQM131733 QAI131733 QKE131733 QUA131733 RDW131733 RNS131733 RXO131733 SHK131733 SRG131733 TBC131733 TKY131733 TUU131733 UEQ131733 UOM131733 UYI131733 VIE131733 VSA131733 WBW131733 WLS131733 WVO131733 G197269 JC197269 SY197269 ACU197269 AMQ197269 AWM197269 BGI197269 BQE197269 CAA197269 CJW197269 CTS197269 DDO197269 DNK197269 DXG197269 EHC197269 EQY197269 FAU197269 FKQ197269 FUM197269 GEI197269 GOE197269 GYA197269 HHW197269 HRS197269 IBO197269 ILK197269 IVG197269 JFC197269 JOY197269 JYU197269 KIQ197269 KSM197269 LCI197269 LME197269 LWA197269 MFW197269 MPS197269 MZO197269 NJK197269 NTG197269 ODC197269 OMY197269 OWU197269 PGQ197269 PQM197269 QAI197269 QKE197269 QUA197269 RDW197269 RNS197269 RXO197269 SHK197269 SRG197269 TBC197269 TKY197269 TUU197269 UEQ197269 UOM197269 UYI197269 VIE197269 VSA197269 WBW197269 WLS197269 WVO197269 G262805 JC262805 SY262805 ACU262805 AMQ262805 AWM262805 BGI262805 BQE262805 CAA262805 CJW262805 CTS262805 DDO262805 DNK262805 DXG262805 EHC262805 EQY262805 FAU262805 FKQ262805 FUM262805 GEI262805 GOE262805 GYA262805 HHW262805 HRS262805 IBO262805 ILK262805 IVG262805 JFC262805 JOY262805 JYU262805 KIQ262805 KSM262805 LCI262805 LME262805 LWA262805 MFW262805 MPS262805 MZO262805 NJK262805 NTG262805 ODC262805 OMY262805 OWU262805 PGQ262805 PQM262805 QAI262805 QKE262805 QUA262805 RDW262805 RNS262805 RXO262805 SHK262805 SRG262805 TBC262805 TKY262805 TUU262805 UEQ262805 UOM262805 UYI262805 VIE262805 VSA262805 WBW262805 WLS262805 WVO262805 G328341 JC328341 SY328341 ACU328341 AMQ328341 AWM328341 BGI328341 BQE328341 CAA328341 CJW328341 CTS328341 DDO328341 DNK328341 DXG328341 EHC328341 EQY328341 FAU328341 FKQ328341 FUM328341 GEI328341 GOE328341 GYA328341 HHW328341 HRS328341 IBO328341 ILK328341 IVG328341 JFC328341 JOY328341 JYU328341 KIQ328341 KSM328341 LCI328341 LME328341 LWA328341 MFW328341 MPS328341 MZO328341 NJK328341 NTG328341 ODC328341 OMY328341 OWU328341 PGQ328341 PQM328341 QAI328341 QKE328341 QUA328341 RDW328341 RNS328341 RXO328341 SHK328341 SRG328341 TBC328341 TKY328341 TUU328341 UEQ328341 UOM328341 UYI328341 VIE328341 VSA328341 WBW328341 WLS328341 WVO328341 G393877 JC393877 SY393877 ACU393877 AMQ393877 AWM393877 BGI393877 BQE393877 CAA393877 CJW393877 CTS393877 DDO393877 DNK393877 DXG393877 EHC393877 EQY393877 FAU393877 FKQ393877 FUM393877 GEI393877 GOE393877 GYA393877 HHW393877 HRS393877 IBO393877 ILK393877 IVG393877 JFC393877 JOY393877 JYU393877 KIQ393877 KSM393877 LCI393877 LME393877 LWA393877 MFW393877 MPS393877 MZO393877 NJK393877 NTG393877 ODC393877 OMY393877 OWU393877 PGQ393877 PQM393877 QAI393877 QKE393877 QUA393877 RDW393877 RNS393877 RXO393877 SHK393877 SRG393877 TBC393877 TKY393877 TUU393877 UEQ393877 UOM393877 UYI393877 VIE393877 VSA393877 WBW393877 WLS393877 WVO393877 G459413 JC459413 SY459413 ACU459413 AMQ459413 AWM459413 BGI459413 BQE459413 CAA459413 CJW459413 CTS459413 DDO459413 DNK459413 DXG459413 EHC459413 EQY459413 FAU459413 FKQ459413 FUM459413 GEI459413 GOE459413 GYA459413 HHW459413 HRS459413 IBO459413 ILK459413 IVG459413 JFC459413 JOY459413 JYU459413 KIQ459413 KSM459413 LCI459413 LME459413 LWA459413 MFW459413 MPS459413 MZO459413 NJK459413 NTG459413 ODC459413 OMY459413 OWU459413 PGQ459413 PQM459413 QAI459413 QKE459413 QUA459413 RDW459413 RNS459413 RXO459413 SHK459413 SRG459413 TBC459413 TKY459413 TUU459413 UEQ459413 UOM459413 UYI459413 VIE459413 VSA459413 WBW459413 WLS459413 WVO459413 G524949 JC524949 SY524949 ACU524949 AMQ524949 AWM524949 BGI524949 BQE524949 CAA524949 CJW524949 CTS524949 DDO524949 DNK524949 DXG524949 EHC524949 EQY524949 FAU524949 FKQ524949 FUM524949 GEI524949 GOE524949 GYA524949 HHW524949 HRS524949 IBO524949 ILK524949 IVG524949 JFC524949 JOY524949 JYU524949 KIQ524949 KSM524949 LCI524949 LME524949 LWA524949 MFW524949 MPS524949 MZO524949 NJK524949 NTG524949 ODC524949 OMY524949 OWU524949 PGQ524949 PQM524949 QAI524949 QKE524949 QUA524949 RDW524949 RNS524949 RXO524949 SHK524949 SRG524949 TBC524949 TKY524949 TUU524949 UEQ524949 UOM524949 UYI524949 VIE524949 VSA524949 WBW524949 WLS524949 WVO524949 G590485 JC590485 SY590485 ACU590485 AMQ590485 AWM590485 BGI590485 BQE590485 CAA590485 CJW590485 CTS590485 DDO590485 DNK590485 DXG590485 EHC590485 EQY590485 FAU590485 FKQ590485 FUM590485 GEI590485 GOE590485 GYA590485 HHW590485 HRS590485 IBO590485 ILK590485 IVG590485 JFC590485 JOY590485 JYU590485 KIQ590485 KSM590485 LCI590485 LME590485 LWA590485 MFW590485 MPS590485 MZO590485 NJK590485 NTG590485 ODC590485 OMY590485 OWU590485 PGQ590485 PQM590485 QAI590485 QKE590485 QUA590485 RDW590485 RNS590485 RXO590485 SHK590485 SRG590485 TBC590485 TKY590485 TUU590485 UEQ590485 UOM590485 UYI590485 VIE590485 VSA590485 WBW590485 WLS590485 WVO590485 G656021 JC656021 SY656021 ACU656021 AMQ656021 AWM656021 BGI656021 BQE656021 CAA656021 CJW656021 CTS656021 DDO656021 DNK656021 DXG656021 EHC656021 EQY656021 FAU656021 FKQ656021 FUM656021 GEI656021 GOE656021 GYA656021 HHW656021 HRS656021 IBO656021 ILK656021 IVG656021 JFC656021 JOY656021 JYU656021 KIQ656021 KSM656021 LCI656021 LME656021 LWA656021 MFW656021 MPS656021 MZO656021 NJK656021 NTG656021 ODC656021 OMY656021 OWU656021 PGQ656021 PQM656021 QAI656021 QKE656021 QUA656021 RDW656021 RNS656021 RXO656021 SHK656021 SRG656021 TBC656021 TKY656021 TUU656021 UEQ656021 UOM656021 UYI656021 VIE656021 VSA656021 WBW656021 WLS656021 WVO656021 G721557 JC721557 SY721557 ACU721557 AMQ721557 AWM721557 BGI721557 BQE721557 CAA721557 CJW721557 CTS721557 DDO721557 DNK721557 DXG721557 EHC721557 EQY721557 FAU721557 FKQ721557 FUM721557 GEI721557 GOE721557 GYA721557 HHW721557 HRS721557 IBO721557 ILK721557 IVG721557 JFC721557 JOY721557 JYU721557 KIQ721557 KSM721557 LCI721557 LME721557 LWA721557 MFW721557 MPS721557 MZO721557 NJK721557 NTG721557 ODC721557 OMY721557 OWU721557 PGQ721557 PQM721557 QAI721557 QKE721557 QUA721557 RDW721557 RNS721557 RXO721557 SHK721557 SRG721557 TBC721557 TKY721557 TUU721557 UEQ721557 UOM721557 UYI721557 VIE721557 VSA721557 WBW721557 WLS721557 WVO721557 G787093 JC787093 SY787093 ACU787093 AMQ787093 AWM787093 BGI787093 BQE787093 CAA787093 CJW787093 CTS787093 DDO787093 DNK787093 DXG787093 EHC787093 EQY787093 FAU787093 FKQ787093 FUM787093 GEI787093 GOE787093 GYA787093 HHW787093 HRS787093 IBO787093 ILK787093 IVG787093 JFC787093 JOY787093 JYU787093 KIQ787093 KSM787093 LCI787093 LME787093 LWA787093 MFW787093 MPS787093 MZO787093 NJK787093 NTG787093 ODC787093 OMY787093 OWU787093 PGQ787093 PQM787093 QAI787093 QKE787093 QUA787093 RDW787093 RNS787093 RXO787093 SHK787093 SRG787093 TBC787093 TKY787093 TUU787093 UEQ787093 UOM787093 UYI787093 VIE787093 VSA787093 WBW787093 WLS787093 WVO787093 G852629 JC852629 SY852629 ACU852629 AMQ852629 AWM852629 BGI852629 BQE852629 CAA852629 CJW852629 CTS852629 DDO852629 DNK852629 DXG852629 EHC852629 EQY852629 FAU852629 FKQ852629 FUM852629 GEI852629 GOE852629 GYA852629 HHW852629 HRS852629 IBO852629 ILK852629 IVG852629 JFC852629 JOY852629 JYU852629 KIQ852629 KSM852629 LCI852629 LME852629 LWA852629 MFW852629 MPS852629 MZO852629 NJK852629 NTG852629 ODC852629 OMY852629 OWU852629 PGQ852629 PQM852629 QAI852629 QKE852629 QUA852629 RDW852629 RNS852629 RXO852629 SHK852629 SRG852629 TBC852629 TKY852629 TUU852629 UEQ852629 UOM852629 UYI852629 VIE852629 VSA852629 WBW852629 WLS852629 WVO852629 G918165 JC918165 SY918165 ACU918165 AMQ918165 AWM918165 BGI918165 BQE918165 CAA918165 CJW918165 CTS918165 DDO918165 DNK918165 DXG918165 EHC918165 EQY918165 FAU918165 FKQ918165 FUM918165 GEI918165 GOE918165 GYA918165 HHW918165 HRS918165 IBO918165 ILK918165 IVG918165 JFC918165 JOY918165 JYU918165 KIQ918165 KSM918165 LCI918165 LME918165 LWA918165 MFW918165 MPS918165 MZO918165 NJK918165 NTG918165 ODC918165 OMY918165 OWU918165 PGQ918165 PQM918165 QAI918165 QKE918165 QUA918165 RDW918165 RNS918165 RXO918165 SHK918165 SRG918165 TBC918165 TKY918165 TUU918165 UEQ918165 UOM918165 UYI918165 VIE918165 VSA918165 WBW918165 WLS918165 WVO918165 G983701 JC983701 SY983701 ACU983701 AMQ983701 AWM983701 BGI983701 BQE983701 CAA983701 CJW983701 CTS983701 DDO983701 DNK983701 DXG983701 EHC983701 EQY983701 FAU983701 FKQ983701 FUM983701 GEI983701 GOE983701 GYA983701 HHW983701 HRS983701 IBO983701 ILK983701 IVG983701 JFC983701 JOY983701 JYU983701 KIQ983701 KSM983701 LCI983701 LME983701 LWA983701 MFW983701 MPS983701 MZO983701 NJK983701 NTG983701 ODC983701 OMY983701 OWU983701 PGQ983701 PQM983701 QAI983701 QKE983701 QUA983701 RDW983701 RNS983701 RXO983701 SHK983701 SRG983701 TBC983701 TKY983701 TUU983701 UEQ983701 UOM983701 UYI983701 VIE983701 VSA983701 WBW983701 WLS983701 WVO983701 G655 JC655 SY655 ACU655 AMQ655 AWM655 BGI655 BQE655 CAA655 CJW655 CTS655 DDO655 DNK655 DXG655 EHC655 EQY655 FAU655 FKQ655 FUM655 GEI655 GOE655 GYA655 HHW655 HRS655 IBO655 ILK655 IVG655 JFC655 JOY655 JYU655 KIQ655 KSM655 LCI655 LME655 LWA655 MFW655 MPS655 MZO655 NJK655 NTG655 ODC655 OMY655 OWU655 PGQ655 PQM655 QAI655 QKE655 QUA655 RDW655 RNS655 RXO655 SHK655 SRG655 TBC655 TKY655 TUU655 UEQ655 UOM655 UYI655 VIE655 VSA655 WBW655 WLS655 WVO655 G66191 JC66191 SY66191 ACU66191 AMQ66191 AWM66191 BGI66191 BQE66191 CAA66191 CJW66191 CTS66191 DDO66191 DNK66191 DXG66191 EHC66191 EQY66191 FAU66191 FKQ66191 FUM66191 GEI66191 GOE66191 GYA66191 HHW66191 HRS66191 IBO66191 ILK66191 IVG66191 JFC66191 JOY66191 JYU66191 KIQ66191 KSM66191 LCI66191 LME66191 LWA66191 MFW66191 MPS66191 MZO66191 NJK66191 NTG66191 ODC66191 OMY66191 OWU66191 PGQ66191 PQM66191 QAI66191 QKE66191 QUA66191 RDW66191 RNS66191 RXO66191 SHK66191 SRG66191 TBC66191 TKY66191 TUU66191 UEQ66191 UOM66191 UYI66191 VIE66191 VSA66191 WBW66191 WLS66191 WVO66191 G131727 JC131727 SY131727 ACU131727 AMQ131727 AWM131727 BGI131727 BQE131727 CAA131727 CJW131727 CTS131727 DDO131727 DNK131727 DXG131727 EHC131727 EQY131727 FAU131727 FKQ131727 FUM131727 GEI131727 GOE131727 GYA131727 HHW131727 HRS131727 IBO131727 ILK131727 IVG131727 JFC131727 JOY131727 JYU131727 KIQ131727 KSM131727 LCI131727 LME131727 LWA131727 MFW131727 MPS131727 MZO131727 NJK131727 NTG131727 ODC131727 OMY131727 OWU131727 PGQ131727 PQM131727 QAI131727 QKE131727 QUA131727 RDW131727 RNS131727 RXO131727 SHK131727 SRG131727 TBC131727 TKY131727 TUU131727 UEQ131727 UOM131727 UYI131727 VIE131727 VSA131727 WBW131727 WLS131727 WVO131727 G197263 JC197263 SY197263 ACU197263 AMQ197263 AWM197263 BGI197263 BQE197263 CAA197263 CJW197263 CTS197263 DDO197263 DNK197263 DXG197263 EHC197263 EQY197263 FAU197263 FKQ197263 FUM197263 GEI197263 GOE197263 GYA197263 HHW197263 HRS197263 IBO197263 ILK197263 IVG197263 JFC197263 JOY197263 JYU197263 KIQ197263 KSM197263 LCI197263 LME197263 LWA197263 MFW197263 MPS197263 MZO197263 NJK197263 NTG197263 ODC197263 OMY197263 OWU197263 PGQ197263 PQM197263 QAI197263 QKE197263 QUA197263 RDW197263 RNS197263 RXO197263 SHK197263 SRG197263 TBC197263 TKY197263 TUU197263 UEQ197263 UOM197263 UYI197263 VIE197263 VSA197263 WBW197263 WLS197263 WVO197263 G262799 JC262799 SY262799 ACU262799 AMQ262799 AWM262799 BGI262799 BQE262799 CAA262799 CJW262799 CTS262799 DDO262799 DNK262799 DXG262799 EHC262799 EQY262799 FAU262799 FKQ262799 FUM262799 GEI262799 GOE262799 GYA262799 HHW262799 HRS262799 IBO262799 ILK262799 IVG262799 JFC262799 JOY262799 JYU262799 KIQ262799 KSM262799 LCI262799 LME262799 LWA262799 MFW262799 MPS262799 MZO262799 NJK262799 NTG262799 ODC262799 OMY262799 OWU262799 PGQ262799 PQM262799 QAI262799 QKE262799 QUA262799 RDW262799 RNS262799 RXO262799 SHK262799 SRG262799 TBC262799 TKY262799 TUU262799 UEQ262799 UOM262799 UYI262799 VIE262799 VSA262799 WBW262799 WLS262799 WVO262799 G328335 JC328335 SY328335 ACU328335 AMQ328335 AWM328335 BGI328335 BQE328335 CAA328335 CJW328335 CTS328335 DDO328335 DNK328335 DXG328335 EHC328335 EQY328335 FAU328335 FKQ328335 FUM328335 GEI328335 GOE328335 GYA328335 HHW328335 HRS328335 IBO328335 ILK328335 IVG328335 JFC328335 JOY328335 JYU328335 KIQ328335 KSM328335 LCI328335 LME328335 LWA328335 MFW328335 MPS328335 MZO328335 NJK328335 NTG328335 ODC328335 OMY328335 OWU328335 PGQ328335 PQM328335 QAI328335 QKE328335 QUA328335 RDW328335 RNS328335 RXO328335 SHK328335 SRG328335 TBC328335 TKY328335 TUU328335 UEQ328335 UOM328335 UYI328335 VIE328335 VSA328335 WBW328335 WLS328335 WVO328335 G393871 JC393871 SY393871 ACU393871 AMQ393871 AWM393871 BGI393871 BQE393871 CAA393871 CJW393871 CTS393871 DDO393871 DNK393871 DXG393871 EHC393871 EQY393871 FAU393871 FKQ393871 FUM393871 GEI393871 GOE393871 GYA393871 HHW393871 HRS393871 IBO393871 ILK393871 IVG393871 JFC393871 JOY393871 JYU393871 KIQ393871 KSM393871 LCI393871 LME393871 LWA393871 MFW393871 MPS393871 MZO393871 NJK393871 NTG393871 ODC393871 OMY393871 OWU393871 PGQ393871 PQM393871 QAI393871 QKE393871 QUA393871 RDW393871 RNS393871 RXO393871 SHK393871 SRG393871 TBC393871 TKY393871 TUU393871 UEQ393871 UOM393871 UYI393871 VIE393871 VSA393871 WBW393871 WLS393871 WVO393871 G459407 JC459407 SY459407 ACU459407 AMQ459407 AWM459407 BGI459407 BQE459407 CAA459407 CJW459407 CTS459407 DDO459407 DNK459407 DXG459407 EHC459407 EQY459407 FAU459407 FKQ459407 FUM459407 GEI459407 GOE459407 GYA459407 HHW459407 HRS459407 IBO459407 ILK459407 IVG459407 JFC459407 JOY459407 JYU459407 KIQ459407 KSM459407 LCI459407 LME459407 LWA459407 MFW459407 MPS459407 MZO459407 NJK459407 NTG459407 ODC459407 OMY459407 OWU459407 PGQ459407 PQM459407 QAI459407 QKE459407 QUA459407 RDW459407 RNS459407 RXO459407 SHK459407 SRG459407 TBC459407 TKY459407 TUU459407 UEQ459407 UOM459407 UYI459407 VIE459407 VSA459407 WBW459407 WLS459407 WVO459407 G524943 JC524943 SY524943 ACU524943 AMQ524943 AWM524943 BGI524943 BQE524943 CAA524943 CJW524943 CTS524943 DDO524943 DNK524943 DXG524943 EHC524943 EQY524943 FAU524943 FKQ524943 FUM524943 GEI524943 GOE524943 GYA524943 HHW524943 HRS524943 IBO524943 ILK524943 IVG524943 JFC524943 JOY524943 JYU524943 KIQ524943 KSM524943 LCI524943 LME524943 LWA524943 MFW524943 MPS524943 MZO524943 NJK524943 NTG524943 ODC524943 OMY524943 OWU524943 PGQ524943 PQM524943 QAI524943 QKE524943 QUA524943 RDW524943 RNS524943 RXO524943 SHK524943 SRG524943 TBC524943 TKY524943 TUU524943 UEQ524943 UOM524943 UYI524943 VIE524943 VSA524943 WBW524943 WLS524943 WVO524943 G590479 JC590479 SY590479 ACU590479 AMQ590479 AWM590479 BGI590479 BQE590479 CAA590479 CJW590479 CTS590479 DDO590479 DNK590479 DXG590479 EHC590479 EQY590479 FAU590479 FKQ590479 FUM590479 GEI590479 GOE590479 GYA590479 HHW590479 HRS590479 IBO590479 ILK590479 IVG590479 JFC590479 JOY590479 JYU590479 KIQ590479 KSM590479 LCI590479 LME590479 LWA590479 MFW590479 MPS590479 MZO590479 NJK590479 NTG590479 ODC590479 OMY590479 OWU590479 PGQ590479 PQM590479 QAI590479 QKE590479 QUA590479 RDW590479 RNS590479 RXO590479 SHK590479 SRG590479 TBC590479 TKY590479 TUU590479 UEQ590479 UOM590479 UYI590479 VIE590479 VSA590479 WBW590479 WLS590479 WVO590479 G656015 JC656015 SY656015 ACU656015 AMQ656015 AWM656015 BGI656015 BQE656015 CAA656015 CJW656015 CTS656015 DDO656015 DNK656015 DXG656015 EHC656015 EQY656015 FAU656015 FKQ656015 FUM656015 GEI656015 GOE656015 GYA656015 HHW656015 HRS656015 IBO656015 ILK656015 IVG656015 JFC656015 JOY656015 JYU656015 KIQ656015 KSM656015 LCI656015 LME656015 LWA656015 MFW656015 MPS656015 MZO656015 NJK656015 NTG656015 ODC656015 OMY656015 OWU656015 PGQ656015 PQM656015 QAI656015 QKE656015 QUA656015 RDW656015 RNS656015 RXO656015 SHK656015 SRG656015 TBC656015 TKY656015 TUU656015 UEQ656015 UOM656015 UYI656015 VIE656015 VSA656015 WBW656015 WLS656015 WVO656015 G721551 JC721551 SY721551 ACU721551 AMQ721551 AWM721551 BGI721551 BQE721551 CAA721551 CJW721551 CTS721551 DDO721551 DNK721551 DXG721551 EHC721551 EQY721551 FAU721551 FKQ721551 FUM721551 GEI721551 GOE721551 GYA721551 HHW721551 HRS721551 IBO721551 ILK721551 IVG721551 JFC721551 JOY721551 JYU721551 KIQ721551 KSM721551 LCI721551 LME721551 LWA721551 MFW721551 MPS721551 MZO721551 NJK721551 NTG721551 ODC721551 OMY721551 OWU721551 PGQ721551 PQM721551 QAI721551 QKE721551 QUA721551 RDW721551 RNS721551 RXO721551 SHK721551 SRG721551 TBC721551 TKY721551 TUU721551 UEQ721551 UOM721551 UYI721551 VIE721551 VSA721551 WBW721551 WLS721551 WVO721551 G787087 JC787087 SY787087 ACU787087 AMQ787087 AWM787087 BGI787087 BQE787087 CAA787087 CJW787087 CTS787087 DDO787087 DNK787087 DXG787087 EHC787087 EQY787087 FAU787087 FKQ787087 FUM787087 GEI787087 GOE787087 GYA787087 HHW787087 HRS787087 IBO787087 ILK787087 IVG787087 JFC787087 JOY787087 JYU787087 KIQ787087 KSM787087 LCI787087 LME787087 LWA787087 MFW787087 MPS787087 MZO787087 NJK787087 NTG787087 ODC787087 OMY787087 OWU787087 PGQ787087 PQM787087 QAI787087 QKE787087 QUA787087 RDW787087 RNS787087 RXO787087 SHK787087 SRG787087 TBC787087 TKY787087 TUU787087 UEQ787087 UOM787087 UYI787087 VIE787087 VSA787087 WBW787087 WLS787087 WVO787087 G852623 JC852623 SY852623 ACU852623 AMQ852623 AWM852623 BGI852623 BQE852623 CAA852623 CJW852623 CTS852623 DDO852623 DNK852623 DXG852623 EHC852623 EQY852623 FAU852623 FKQ852623 FUM852623 GEI852623 GOE852623 GYA852623 HHW852623 HRS852623 IBO852623 ILK852623 IVG852623 JFC852623 JOY852623 JYU852623 KIQ852623 KSM852623 LCI852623 LME852623 LWA852623 MFW852623 MPS852623 MZO852623 NJK852623 NTG852623 ODC852623 OMY852623 OWU852623 PGQ852623 PQM852623 QAI852623 QKE852623 QUA852623 RDW852623 RNS852623 RXO852623 SHK852623 SRG852623 TBC852623 TKY852623 TUU852623 UEQ852623 UOM852623 UYI852623 VIE852623 VSA852623 WBW852623 WLS852623 WVO852623 G918159 JC918159 SY918159 ACU918159 AMQ918159 AWM918159 BGI918159 BQE918159 CAA918159 CJW918159 CTS918159 DDO918159 DNK918159 DXG918159 EHC918159 EQY918159 FAU918159 FKQ918159 FUM918159 GEI918159 GOE918159 GYA918159 HHW918159 HRS918159 IBO918159 ILK918159 IVG918159 JFC918159 JOY918159 JYU918159 KIQ918159 KSM918159 LCI918159 LME918159 LWA918159 MFW918159 MPS918159 MZO918159 NJK918159 NTG918159 ODC918159 OMY918159 OWU918159 PGQ918159 PQM918159 QAI918159 QKE918159 QUA918159 RDW918159 RNS918159 RXO918159 SHK918159 SRG918159 TBC918159 TKY918159 TUU918159 UEQ918159 UOM918159 UYI918159 VIE918159 VSA918159 WBW918159 WLS918159 WVO918159 G983695 JC983695 SY983695 ACU983695 AMQ983695 AWM983695 BGI983695 BQE983695 CAA983695 CJW983695 CTS983695 DDO983695 DNK983695 DXG983695 EHC983695 EQY983695 FAU983695 FKQ983695 FUM983695 GEI983695 GOE983695 GYA983695 HHW983695 HRS983695 IBO983695 ILK983695 IVG983695 JFC983695 JOY983695 JYU983695 KIQ983695 KSM983695 LCI983695 LME983695 LWA983695 MFW983695 MPS983695 MZO983695 NJK983695 NTG983695 ODC983695 OMY983695 OWU983695 PGQ983695 PQM983695 QAI983695 QKE983695 QUA983695 RDW983695 RNS983695 RXO983695 SHK983695 SRG983695 TBC983695 TKY983695 TUU983695 UEQ983695 UOM983695 UYI983695 VIE983695 VSA983695 WBW983695 WLS983695 WVO983695 G677 JC677 SY677 ACU677 AMQ677 AWM677 BGI677 BQE677 CAA677 CJW677 CTS677 DDO677 DNK677 DXG677 EHC677 EQY677 FAU677 FKQ677 FUM677 GEI677 GOE677 GYA677 HHW677 HRS677 IBO677 ILK677 IVG677 JFC677 JOY677 JYU677 KIQ677 KSM677 LCI677 LME677 LWA677 MFW677 MPS677 MZO677 NJK677 NTG677 ODC677 OMY677 OWU677 PGQ677 PQM677 QAI677 QKE677 QUA677 RDW677 RNS677 RXO677 SHK677 SRG677 TBC677 TKY677 TUU677 UEQ677 UOM677 UYI677 VIE677 VSA677 WBW677 WLS677 WVO677 G66213 JC66213 SY66213 ACU66213 AMQ66213 AWM66213 BGI66213 BQE66213 CAA66213 CJW66213 CTS66213 DDO66213 DNK66213 DXG66213 EHC66213 EQY66213 FAU66213 FKQ66213 FUM66213 GEI66213 GOE66213 GYA66213 HHW66213 HRS66213 IBO66213 ILK66213 IVG66213 JFC66213 JOY66213 JYU66213 KIQ66213 KSM66213 LCI66213 LME66213 LWA66213 MFW66213 MPS66213 MZO66213 NJK66213 NTG66213 ODC66213 OMY66213 OWU66213 PGQ66213 PQM66213 QAI66213 QKE66213 QUA66213 RDW66213 RNS66213 RXO66213 SHK66213 SRG66213 TBC66213 TKY66213 TUU66213 UEQ66213 UOM66213 UYI66213 VIE66213 VSA66213 WBW66213 WLS66213 WVO66213 G131749 JC131749 SY131749 ACU131749 AMQ131749 AWM131749 BGI131749 BQE131749 CAA131749 CJW131749 CTS131749 DDO131749 DNK131749 DXG131749 EHC131749 EQY131749 FAU131749 FKQ131749 FUM131749 GEI131749 GOE131749 GYA131749 HHW131749 HRS131749 IBO131749 ILK131749 IVG131749 JFC131749 JOY131749 JYU131749 KIQ131749 KSM131749 LCI131749 LME131749 LWA131749 MFW131749 MPS131749 MZO131749 NJK131749 NTG131749 ODC131749 OMY131749 OWU131749 PGQ131749 PQM131749 QAI131749 QKE131749 QUA131749 RDW131749 RNS131749 RXO131749 SHK131749 SRG131749 TBC131749 TKY131749 TUU131749 UEQ131749 UOM131749 UYI131749 VIE131749 VSA131749 WBW131749 WLS131749 WVO131749 G197285 JC197285 SY197285 ACU197285 AMQ197285 AWM197285 BGI197285 BQE197285 CAA197285 CJW197285 CTS197285 DDO197285 DNK197285 DXG197285 EHC197285 EQY197285 FAU197285 FKQ197285 FUM197285 GEI197285 GOE197285 GYA197285 HHW197285 HRS197285 IBO197285 ILK197285 IVG197285 JFC197285 JOY197285 JYU197285 KIQ197285 KSM197285 LCI197285 LME197285 LWA197285 MFW197285 MPS197285 MZO197285 NJK197285 NTG197285 ODC197285 OMY197285 OWU197285 PGQ197285 PQM197285 QAI197285 QKE197285 QUA197285 RDW197285 RNS197285 RXO197285 SHK197285 SRG197285 TBC197285 TKY197285 TUU197285 UEQ197285 UOM197285 UYI197285 VIE197285 VSA197285 WBW197285 WLS197285 WVO197285 G262821 JC262821 SY262821 ACU262821 AMQ262821 AWM262821 BGI262821 BQE262821 CAA262821 CJW262821 CTS262821 DDO262821 DNK262821 DXG262821 EHC262821 EQY262821 FAU262821 FKQ262821 FUM262821 GEI262821 GOE262821 GYA262821 HHW262821 HRS262821 IBO262821 ILK262821 IVG262821 JFC262821 JOY262821 JYU262821 KIQ262821 KSM262821 LCI262821 LME262821 LWA262821 MFW262821 MPS262821 MZO262821 NJK262821 NTG262821 ODC262821 OMY262821 OWU262821 PGQ262821 PQM262821 QAI262821 QKE262821 QUA262821 RDW262821 RNS262821 RXO262821 SHK262821 SRG262821 TBC262821 TKY262821 TUU262821 UEQ262821 UOM262821 UYI262821 VIE262821 VSA262821 WBW262821 WLS262821 WVO262821 G328357 JC328357 SY328357 ACU328357 AMQ328357 AWM328357 BGI328357 BQE328357 CAA328357 CJW328357 CTS328357 DDO328357 DNK328357 DXG328357 EHC328357 EQY328357 FAU328357 FKQ328357 FUM328357 GEI328357 GOE328357 GYA328357 HHW328357 HRS328357 IBO328357 ILK328357 IVG328357 JFC328357 JOY328357 JYU328357 KIQ328357 KSM328357 LCI328357 LME328357 LWA328357 MFW328357 MPS328357 MZO328357 NJK328357 NTG328357 ODC328357 OMY328357 OWU328357 PGQ328357 PQM328357 QAI328357 QKE328357 QUA328357 RDW328357 RNS328357 RXO328357 SHK328357 SRG328357 TBC328357 TKY328357 TUU328357 UEQ328357 UOM328357 UYI328357 VIE328357 VSA328357 WBW328357 WLS328357 WVO328357 G393893 JC393893 SY393893 ACU393893 AMQ393893 AWM393893 BGI393893 BQE393893 CAA393893 CJW393893 CTS393893 DDO393893 DNK393893 DXG393893 EHC393893 EQY393893 FAU393893 FKQ393893 FUM393893 GEI393893 GOE393893 GYA393893 HHW393893 HRS393893 IBO393893 ILK393893 IVG393893 JFC393893 JOY393893 JYU393893 KIQ393893 KSM393893 LCI393893 LME393893 LWA393893 MFW393893 MPS393893 MZO393893 NJK393893 NTG393893 ODC393893 OMY393893 OWU393893 PGQ393893 PQM393893 QAI393893 QKE393893 QUA393893 RDW393893 RNS393893 RXO393893 SHK393893 SRG393893 TBC393893 TKY393893 TUU393893 UEQ393893 UOM393893 UYI393893 VIE393893 VSA393893 WBW393893 WLS393893 WVO393893 G459429 JC459429 SY459429 ACU459429 AMQ459429 AWM459429 BGI459429 BQE459429 CAA459429 CJW459429 CTS459429 DDO459429 DNK459429 DXG459429 EHC459429 EQY459429 FAU459429 FKQ459429 FUM459429 GEI459429 GOE459429 GYA459429 HHW459429 HRS459429 IBO459429 ILK459429 IVG459429 JFC459429 JOY459429 JYU459429 KIQ459429 KSM459429 LCI459429 LME459429 LWA459429 MFW459429 MPS459429 MZO459429 NJK459429 NTG459429 ODC459429 OMY459429 OWU459429 PGQ459429 PQM459429 QAI459429 QKE459429 QUA459429 RDW459429 RNS459429 RXO459429 SHK459429 SRG459429 TBC459429 TKY459429 TUU459429 UEQ459429 UOM459429 UYI459429 VIE459429 VSA459429 WBW459429 WLS459429 WVO459429 G524965 JC524965 SY524965 ACU524965 AMQ524965 AWM524965 BGI524965 BQE524965 CAA524965 CJW524965 CTS524965 DDO524965 DNK524965 DXG524965 EHC524965 EQY524965 FAU524965 FKQ524965 FUM524965 GEI524965 GOE524965 GYA524965 HHW524965 HRS524965 IBO524965 ILK524965 IVG524965 JFC524965 JOY524965 JYU524965 KIQ524965 KSM524965 LCI524965 LME524965 LWA524965 MFW524965 MPS524965 MZO524965 NJK524965 NTG524965 ODC524965 OMY524965 OWU524965 PGQ524965 PQM524965 QAI524965 QKE524965 QUA524965 RDW524965 RNS524965 RXO524965 SHK524965 SRG524965 TBC524965 TKY524965 TUU524965 UEQ524965 UOM524965 UYI524965 VIE524965 VSA524965 WBW524965 WLS524965 WVO524965 G590501 JC590501 SY590501 ACU590501 AMQ590501 AWM590501 BGI590501 BQE590501 CAA590501 CJW590501 CTS590501 DDO590501 DNK590501 DXG590501 EHC590501 EQY590501 FAU590501 FKQ590501 FUM590501 GEI590501 GOE590501 GYA590501 HHW590501 HRS590501 IBO590501 ILK590501 IVG590501 JFC590501 JOY590501 JYU590501 KIQ590501 KSM590501 LCI590501 LME590501 LWA590501 MFW590501 MPS590501 MZO590501 NJK590501 NTG590501 ODC590501 OMY590501 OWU590501 PGQ590501 PQM590501 QAI590501 QKE590501 QUA590501 RDW590501 RNS590501 RXO590501 SHK590501 SRG590501 TBC590501 TKY590501 TUU590501 UEQ590501 UOM590501 UYI590501 VIE590501 VSA590501 WBW590501 WLS590501 WVO590501 G656037 JC656037 SY656037 ACU656037 AMQ656037 AWM656037 BGI656037 BQE656037 CAA656037 CJW656037 CTS656037 DDO656037 DNK656037 DXG656037 EHC656037 EQY656037 FAU656037 FKQ656037 FUM656037 GEI656037 GOE656037 GYA656037 HHW656037 HRS656037 IBO656037 ILK656037 IVG656037 JFC656037 JOY656037 JYU656037 KIQ656037 KSM656037 LCI656037 LME656037 LWA656037 MFW656037 MPS656037 MZO656037 NJK656037 NTG656037 ODC656037 OMY656037 OWU656037 PGQ656037 PQM656037 QAI656037 QKE656037 QUA656037 RDW656037 RNS656037 RXO656037 SHK656037 SRG656037 TBC656037 TKY656037 TUU656037 UEQ656037 UOM656037 UYI656037 VIE656037 VSA656037 WBW656037 WLS656037 WVO656037 G721573 JC721573 SY721573 ACU721573 AMQ721573 AWM721573 BGI721573 BQE721573 CAA721573 CJW721573 CTS721573 DDO721573 DNK721573 DXG721573 EHC721573 EQY721573 FAU721573 FKQ721573 FUM721573 GEI721573 GOE721573 GYA721573 HHW721573 HRS721573 IBO721573 ILK721573 IVG721573 JFC721573 JOY721573 JYU721573 KIQ721573 KSM721573 LCI721573 LME721573 LWA721573 MFW721573 MPS721573 MZO721573 NJK721573 NTG721573 ODC721573 OMY721573 OWU721573 PGQ721573 PQM721573 QAI721573 QKE721573 QUA721573 RDW721573 RNS721573 RXO721573 SHK721573 SRG721573 TBC721573 TKY721573 TUU721573 UEQ721573 UOM721573 UYI721573 VIE721573 VSA721573 WBW721573 WLS721573 WVO721573 G787109 JC787109 SY787109 ACU787109 AMQ787109 AWM787109 BGI787109 BQE787109 CAA787109 CJW787109 CTS787109 DDO787109 DNK787109 DXG787109 EHC787109 EQY787109 FAU787109 FKQ787109 FUM787109 GEI787109 GOE787109 GYA787109 HHW787109 HRS787109 IBO787109 ILK787109 IVG787109 JFC787109 JOY787109 JYU787109 KIQ787109 KSM787109 LCI787109 LME787109 LWA787109 MFW787109 MPS787109 MZO787109 NJK787109 NTG787109 ODC787109 OMY787109 OWU787109 PGQ787109 PQM787109 QAI787109 QKE787109 QUA787109 RDW787109 RNS787109 RXO787109 SHK787109 SRG787109 TBC787109 TKY787109 TUU787109 UEQ787109 UOM787109 UYI787109 VIE787109 VSA787109 WBW787109 WLS787109 WVO787109 G852645 JC852645 SY852645 ACU852645 AMQ852645 AWM852645 BGI852645 BQE852645 CAA852645 CJW852645 CTS852645 DDO852645 DNK852645 DXG852645 EHC852645 EQY852645 FAU852645 FKQ852645 FUM852645 GEI852645 GOE852645 GYA852645 HHW852645 HRS852645 IBO852645 ILK852645 IVG852645 JFC852645 JOY852645 JYU852645 KIQ852645 KSM852645 LCI852645 LME852645 LWA852645 MFW852645 MPS852645 MZO852645 NJK852645 NTG852645 ODC852645 OMY852645 OWU852645 PGQ852645 PQM852645 QAI852645 QKE852645 QUA852645 RDW852645 RNS852645 RXO852645 SHK852645 SRG852645 TBC852645 TKY852645 TUU852645 UEQ852645 UOM852645 UYI852645 VIE852645 VSA852645 WBW852645 WLS852645 WVO852645 G918181 JC918181 SY918181 ACU918181 AMQ918181 AWM918181 BGI918181 BQE918181 CAA918181 CJW918181 CTS918181 DDO918181 DNK918181 DXG918181 EHC918181 EQY918181 FAU918181 FKQ918181 FUM918181 GEI918181 GOE918181 GYA918181 HHW918181 HRS918181 IBO918181 ILK918181 IVG918181 JFC918181 JOY918181 JYU918181 KIQ918181 KSM918181 LCI918181 LME918181 LWA918181 MFW918181 MPS918181 MZO918181 NJK918181 NTG918181 ODC918181 OMY918181 OWU918181 PGQ918181 PQM918181 QAI918181 QKE918181 QUA918181 RDW918181 RNS918181 RXO918181 SHK918181 SRG918181 TBC918181 TKY918181 TUU918181 UEQ918181 UOM918181 UYI918181 VIE918181 VSA918181 WBW918181 WLS918181 WVO918181 G983717 JC983717 SY983717 ACU983717 AMQ983717 AWM983717 BGI983717 BQE983717 CAA983717 CJW983717 CTS983717 DDO983717 DNK983717 DXG983717 EHC983717 EQY983717 FAU983717 FKQ983717 FUM983717 GEI983717 GOE983717 GYA983717 HHW983717 HRS983717 IBO983717 ILK983717 IVG983717 JFC983717 JOY983717 JYU983717 KIQ983717 KSM983717 LCI983717 LME983717 LWA983717 MFW983717 MPS983717 MZO983717 NJK983717 NTG983717 ODC983717 OMY983717 OWU983717 PGQ983717 PQM983717 QAI983717 QKE983717 QUA983717 RDW983717 RNS983717 RXO983717 SHK983717 SRG983717 TBC983717 TKY983717 TUU983717 UEQ983717 UOM983717 UYI983717 VIE983717 VSA983717 WBW983717 WLS983717 WVO983717 G680 JC680 SY680 ACU680 AMQ680 AWM680 BGI680 BQE680 CAA680 CJW680 CTS680 DDO680 DNK680 DXG680 EHC680 EQY680 FAU680 FKQ680 FUM680 GEI680 GOE680 GYA680 HHW680 HRS680 IBO680 ILK680 IVG680 JFC680 JOY680 JYU680 KIQ680 KSM680 LCI680 LME680 LWA680 MFW680 MPS680 MZO680 NJK680 NTG680 ODC680 OMY680 OWU680 PGQ680 PQM680 QAI680 QKE680 QUA680 RDW680 RNS680 RXO680 SHK680 SRG680 TBC680 TKY680 TUU680 UEQ680 UOM680 UYI680 VIE680 VSA680 WBW680 WLS680 WVO680 G66216 JC66216 SY66216 ACU66216 AMQ66216 AWM66216 BGI66216 BQE66216 CAA66216 CJW66216 CTS66216 DDO66216 DNK66216 DXG66216 EHC66216 EQY66216 FAU66216 FKQ66216 FUM66216 GEI66216 GOE66216 GYA66216 HHW66216 HRS66216 IBO66216 ILK66216 IVG66216 JFC66216 JOY66216 JYU66216 KIQ66216 KSM66216 LCI66216 LME66216 LWA66216 MFW66216 MPS66216 MZO66216 NJK66216 NTG66216 ODC66216 OMY66216 OWU66216 PGQ66216 PQM66216 QAI66216 QKE66216 QUA66216 RDW66216 RNS66216 RXO66216 SHK66216 SRG66216 TBC66216 TKY66216 TUU66216 UEQ66216 UOM66216 UYI66216 VIE66216 VSA66216 WBW66216 WLS66216 WVO66216 G131752 JC131752 SY131752 ACU131752 AMQ131752 AWM131752 BGI131752 BQE131752 CAA131752 CJW131752 CTS131752 DDO131752 DNK131752 DXG131752 EHC131752 EQY131752 FAU131752 FKQ131752 FUM131752 GEI131752 GOE131752 GYA131752 HHW131752 HRS131752 IBO131752 ILK131752 IVG131752 JFC131752 JOY131752 JYU131752 KIQ131752 KSM131752 LCI131752 LME131752 LWA131752 MFW131752 MPS131752 MZO131752 NJK131752 NTG131752 ODC131752 OMY131752 OWU131752 PGQ131752 PQM131752 QAI131752 QKE131752 QUA131752 RDW131752 RNS131752 RXO131752 SHK131752 SRG131752 TBC131752 TKY131752 TUU131752 UEQ131752 UOM131752 UYI131752 VIE131752 VSA131752 WBW131752 WLS131752 WVO131752 G197288 JC197288 SY197288 ACU197288 AMQ197288 AWM197288 BGI197288 BQE197288 CAA197288 CJW197288 CTS197288 DDO197288 DNK197288 DXG197288 EHC197288 EQY197288 FAU197288 FKQ197288 FUM197288 GEI197288 GOE197288 GYA197288 HHW197288 HRS197288 IBO197288 ILK197288 IVG197288 JFC197288 JOY197288 JYU197288 KIQ197288 KSM197288 LCI197288 LME197288 LWA197288 MFW197288 MPS197288 MZO197288 NJK197288 NTG197288 ODC197288 OMY197288 OWU197288 PGQ197288 PQM197288 QAI197288 QKE197288 QUA197288 RDW197288 RNS197288 RXO197288 SHK197288 SRG197288 TBC197288 TKY197288 TUU197288 UEQ197288 UOM197288 UYI197288 VIE197288 VSA197288 WBW197288 WLS197288 WVO197288 G262824 JC262824 SY262824 ACU262824 AMQ262824 AWM262824 BGI262824 BQE262824 CAA262824 CJW262824 CTS262824 DDO262824 DNK262824 DXG262824 EHC262824 EQY262824 FAU262824 FKQ262824 FUM262824 GEI262824 GOE262824 GYA262824 HHW262824 HRS262824 IBO262824 ILK262824 IVG262824 JFC262824 JOY262824 JYU262824 KIQ262824 KSM262824 LCI262824 LME262824 LWA262824 MFW262824 MPS262824 MZO262824 NJK262824 NTG262824 ODC262824 OMY262824 OWU262824 PGQ262824 PQM262824 QAI262824 QKE262824 QUA262824 RDW262824 RNS262824 RXO262824 SHK262824 SRG262824 TBC262824 TKY262824 TUU262824 UEQ262824 UOM262824 UYI262824 VIE262824 VSA262824 WBW262824 WLS262824 WVO262824 G328360 JC328360 SY328360 ACU328360 AMQ328360 AWM328360 BGI328360 BQE328360 CAA328360 CJW328360 CTS328360 DDO328360 DNK328360 DXG328360 EHC328360 EQY328360 FAU328360 FKQ328360 FUM328360 GEI328360 GOE328360 GYA328360 HHW328360 HRS328360 IBO328360 ILK328360 IVG328360 JFC328360 JOY328360 JYU328360 KIQ328360 KSM328360 LCI328360 LME328360 LWA328360 MFW328360 MPS328360 MZO328360 NJK328360 NTG328360 ODC328360 OMY328360 OWU328360 PGQ328360 PQM328360 QAI328360 QKE328360 QUA328360 RDW328360 RNS328360 RXO328360 SHK328360 SRG328360 TBC328360 TKY328360 TUU328360 UEQ328360 UOM328360 UYI328360 VIE328360 VSA328360 WBW328360 WLS328360 WVO328360 G393896 JC393896 SY393896 ACU393896 AMQ393896 AWM393896 BGI393896 BQE393896 CAA393896 CJW393896 CTS393896 DDO393896 DNK393896 DXG393896 EHC393896 EQY393896 FAU393896 FKQ393896 FUM393896 GEI393896 GOE393896 GYA393896 HHW393896 HRS393896 IBO393896 ILK393896 IVG393896 JFC393896 JOY393896 JYU393896 KIQ393896 KSM393896 LCI393896 LME393896 LWA393896 MFW393896 MPS393896 MZO393896 NJK393896 NTG393896 ODC393896 OMY393896 OWU393896 PGQ393896 PQM393896 QAI393896 QKE393896 QUA393896 RDW393896 RNS393896 RXO393896 SHK393896 SRG393896 TBC393896 TKY393896 TUU393896 UEQ393896 UOM393896 UYI393896 VIE393896 VSA393896 WBW393896 WLS393896 WVO393896 G459432 JC459432 SY459432 ACU459432 AMQ459432 AWM459432 BGI459432 BQE459432 CAA459432 CJW459432 CTS459432 DDO459432 DNK459432 DXG459432 EHC459432 EQY459432 FAU459432 FKQ459432 FUM459432 GEI459432 GOE459432 GYA459432 HHW459432 HRS459432 IBO459432 ILK459432 IVG459432 JFC459432 JOY459432 JYU459432 KIQ459432 KSM459432 LCI459432 LME459432 LWA459432 MFW459432 MPS459432 MZO459432 NJK459432 NTG459432 ODC459432 OMY459432 OWU459432 PGQ459432 PQM459432 QAI459432 QKE459432 QUA459432 RDW459432 RNS459432 RXO459432 SHK459432 SRG459432 TBC459432 TKY459432 TUU459432 UEQ459432 UOM459432 UYI459432 VIE459432 VSA459432 WBW459432 WLS459432 WVO459432 G524968 JC524968 SY524968 ACU524968 AMQ524968 AWM524968 BGI524968 BQE524968 CAA524968 CJW524968 CTS524968 DDO524968 DNK524968 DXG524968 EHC524968 EQY524968 FAU524968 FKQ524968 FUM524968 GEI524968 GOE524968 GYA524968 HHW524968 HRS524968 IBO524968 ILK524968 IVG524968 JFC524968 JOY524968 JYU524968 KIQ524968 KSM524968 LCI524968 LME524968 LWA524968 MFW524968 MPS524968 MZO524968 NJK524968 NTG524968 ODC524968 OMY524968 OWU524968 PGQ524968 PQM524968 QAI524968 QKE524968 QUA524968 RDW524968 RNS524968 RXO524968 SHK524968 SRG524968 TBC524968 TKY524968 TUU524968 UEQ524968 UOM524968 UYI524968 VIE524968 VSA524968 WBW524968 WLS524968 WVO524968 G590504 JC590504 SY590504 ACU590504 AMQ590504 AWM590504 BGI590504 BQE590504 CAA590504 CJW590504 CTS590504 DDO590504 DNK590504 DXG590504 EHC590504 EQY590504 FAU590504 FKQ590504 FUM590504 GEI590504 GOE590504 GYA590504 HHW590504 HRS590504 IBO590504 ILK590504 IVG590504 JFC590504 JOY590504 JYU590504 KIQ590504 KSM590504 LCI590504 LME590504 LWA590504 MFW590504 MPS590504 MZO590504 NJK590504 NTG590504 ODC590504 OMY590504 OWU590504 PGQ590504 PQM590504 QAI590504 QKE590504 QUA590504 RDW590504 RNS590504 RXO590504 SHK590504 SRG590504 TBC590504 TKY590504 TUU590504 UEQ590504 UOM590504 UYI590504 VIE590504 VSA590504 WBW590504 WLS590504 WVO590504 G656040 JC656040 SY656040 ACU656040 AMQ656040 AWM656040 BGI656040 BQE656040 CAA656040 CJW656040 CTS656040 DDO656040 DNK656040 DXG656040 EHC656040 EQY656040 FAU656040 FKQ656040 FUM656040 GEI656040 GOE656040 GYA656040 HHW656040 HRS656040 IBO656040 ILK656040 IVG656040 JFC656040 JOY656040 JYU656040 KIQ656040 KSM656040 LCI656040 LME656040 LWA656040 MFW656040 MPS656040 MZO656040 NJK656040 NTG656040 ODC656040 OMY656040 OWU656040 PGQ656040 PQM656040 QAI656040 QKE656040 QUA656040 RDW656040 RNS656040 RXO656040 SHK656040 SRG656040 TBC656040 TKY656040 TUU656040 UEQ656040 UOM656040 UYI656040 VIE656040 VSA656040 WBW656040 WLS656040 WVO656040 G721576 JC721576 SY721576 ACU721576 AMQ721576 AWM721576 BGI721576 BQE721576 CAA721576 CJW721576 CTS721576 DDO721576 DNK721576 DXG721576 EHC721576 EQY721576 FAU721576 FKQ721576 FUM721576 GEI721576 GOE721576 GYA721576 HHW721576 HRS721576 IBO721576 ILK721576 IVG721576 JFC721576 JOY721576 JYU721576 KIQ721576 KSM721576 LCI721576 LME721576 LWA721576 MFW721576 MPS721576 MZO721576 NJK721576 NTG721576 ODC721576 OMY721576 OWU721576 PGQ721576 PQM721576 QAI721576 QKE721576 QUA721576 RDW721576 RNS721576 RXO721576 SHK721576 SRG721576 TBC721576 TKY721576 TUU721576 UEQ721576 UOM721576 UYI721576 VIE721576 VSA721576 WBW721576 WLS721576 WVO721576 G787112 JC787112 SY787112 ACU787112 AMQ787112 AWM787112 BGI787112 BQE787112 CAA787112 CJW787112 CTS787112 DDO787112 DNK787112 DXG787112 EHC787112 EQY787112 FAU787112 FKQ787112 FUM787112 GEI787112 GOE787112 GYA787112 HHW787112 HRS787112 IBO787112 ILK787112 IVG787112 JFC787112 JOY787112 JYU787112 KIQ787112 KSM787112 LCI787112 LME787112 LWA787112 MFW787112 MPS787112 MZO787112 NJK787112 NTG787112 ODC787112 OMY787112 OWU787112 PGQ787112 PQM787112 QAI787112 QKE787112 QUA787112 RDW787112 RNS787112 RXO787112 SHK787112 SRG787112 TBC787112 TKY787112 TUU787112 UEQ787112 UOM787112 UYI787112 VIE787112 VSA787112 WBW787112 WLS787112 WVO787112 G852648 JC852648 SY852648 ACU852648 AMQ852648 AWM852648 BGI852648 BQE852648 CAA852648 CJW852648 CTS852648 DDO852648 DNK852648 DXG852648 EHC852648 EQY852648 FAU852648 FKQ852648 FUM852648 GEI852648 GOE852648 GYA852648 HHW852648 HRS852648 IBO852648 ILK852648 IVG852648 JFC852648 JOY852648 JYU852648 KIQ852648 KSM852648 LCI852648 LME852648 LWA852648 MFW852648 MPS852648 MZO852648 NJK852648 NTG852648 ODC852648 OMY852648 OWU852648 PGQ852648 PQM852648 QAI852648 QKE852648 QUA852648 RDW852648 RNS852648 RXO852648 SHK852648 SRG852648 TBC852648 TKY852648 TUU852648 UEQ852648 UOM852648 UYI852648 VIE852648 VSA852648 WBW852648 WLS852648 WVO852648 G918184 JC918184 SY918184 ACU918184 AMQ918184 AWM918184 BGI918184 BQE918184 CAA918184 CJW918184 CTS918184 DDO918184 DNK918184 DXG918184 EHC918184 EQY918184 FAU918184 FKQ918184 FUM918184 GEI918184 GOE918184 GYA918184 HHW918184 HRS918184 IBO918184 ILK918184 IVG918184 JFC918184 JOY918184 JYU918184 KIQ918184 KSM918184 LCI918184 LME918184 LWA918184 MFW918184 MPS918184 MZO918184 NJK918184 NTG918184 ODC918184 OMY918184 OWU918184 PGQ918184 PQM918184 QAI918184 QKE918184 QUA918184 RDW918184 RNS918184 RXO918184 SHK918184 SRG918184 TBC918184 TKY918184 TUU918184 UEQ918184 UOM918184 UYI918184 VIE918184 VSA918184 WBW918184 WLS918184 WVO918184 G983720 JC983720 SY983720 ACU983720 AMQ983720 AWM983720 BGI983720 BQE983720 CAA983720 CJW983720 CTS983720 DDO983720 DNK983720 DXG983720 EHC983720 EQY983720 FAU983720 FKQ983720 FUM983720 GEI983720 GOE983720 GYA983720 HHW983720 HRS983720 IBO983720 ILK983720 IVG983720 JFC983720 JOY983720 JYU983720 KIQ983720 KSM983720 LCI983720 LME983720 LWA983720 MFW983720 MPS983720 MZO983720 NJK983720 NTG983720 ODC983720 OMY983720 OWU983720 PGQ983720 PQM983720 QAI983720 QKE983720 QUA983720 RDW983720 RNS983720 RXO983720 SHK983720 SRG983720 TBC983720 TKY983720 TUU983720 UEQ983720 UOM983720 UYI983720 VIE983720 VSA983720 WBW983720 WLS983720 WVO983720 G685 JC685 SY685 ACU685 AMQ685 AWM685 BGI685 BQE685 CAA685 CJW685 CTS685 DDO685 DNK685 DXG685 EHC685 EQY685 FAU685 FKQ685 FUM685 GEI685 GOE685 GYA685 HHW685 HRS685 IBO685 ILK685 IVG685 JFC685 JOY685 JYU685 KIQ685 KSM685 LCI685 LME685 LWA685 MFW685 MPS685 MZO685 NJK685 NTG685 ODC685 OMY685 OWU685 PGQ685 PQM685 QAI685 QKE685 QUA685 RDW685 RNS685 RXO685 SHK685 SRG685 TBC685 TKY685 TUU685 UEQ685 UOM685 UYI685 VIE685 VSA685 WBW685 WLS685 WVO685 G66221 JC66221 SY66221 ACU66221 AMQ66221 AWM66221 BGI66221 BQE66221 CAA66221 CJW66221 CTS66221 DDO66221 DNK66221 DXG66221 EHC66221 EQY66221 FAU66221 FKQ66221 FUM66221 GEI66221 GOE66221 GYA66221 HHW66221 HRS66221 IBO66221 ILK66221 IVG66221 JFC66221 JOY66221 JYU66221 KIQ66221 KSM66221 LCI66221 LME66221 LWA66221 MFW66221 MPS66221 MZO66221 NJK66221 NTG66221 ODC66221 OMY66221 OWU66221 PGQ66221 PQM66221 QAI66221 QKE66221 QUA66221 RDW66221 RNS66221 RXO66221 SHK66221 SRG66221 TBC66221 TKY66221 TUU66221 UEQ66221 UOM66221 UYI66221 VIE66221 VSA66221 WBW66221 WLS66221 WVO66221 G131757 JC131757 SY131757 ACU131757 AMQ131757 AWM131757 BGI131757 BQE131757 CAA131757 CJW131757 CTS131757 DDO131757 DNK131757 DXG131757 EHC131757 EQY131757 FAU131757 FKQ131757 FUM131757 GEI131757 GOE131757 GYA131757 HHW131757 HRS131757 IBO131757 ILK131757 IVG131757 JFC131757 JOY131757 JYU131757 KIQ131757 KSM131757 LCI131757 LME131757 LWA131757 MFW131757 MPS131757 MZO131757 NJK131757 NTG131757 ODC131757 OMY131757 OWU131757 PGQ131757 PQM131757 QAI131757 QKE131757 QUA131757 RDW131757 RNS131757 RXO131757 SHK131757 SRG131757 TBC131757 TKY131757 TUU131757 UEQ131757 UOM131757 UYI131757 VIE131757 VSA131757 WBW131757 WLS131757 WVO131757 G197293 JC197293 SY197293 ACU197293 AMQ197293 AWM197293 BGI197293 BQE197293 CAA197293 CJW197293 CTS197293 DDO197293 DNK197293 DXG197293 EHC197293 EQY197293 FAU197293 FKQ197293 FUM197293 GEI197293 GOE197293 GYA197293 HHW197293 HRS197293 IBO197293 ILK197293 IVG197293 JFC197293 JOY197293 JYU197293 KIQ197293 KSM197293 LCI197293 LME197293 LWA197293 MFW197293 MPS197293 MZO197293 NJK197293 NTG197293 ODC197293 OMY197293 OWU197293 PGQ197293 PQM197293 QAI197293 QKE197293 QUA197293 RDW197293 RNS197293 RXO197293 SHK197293 SRG197293 TBC197293 TKY197293 TUU197293 UEQ197293 UOM197293 UYI197293 VIE197293 VSA197293 WBW197293 WLS197293 WVO197293 G262829 JC262829 SY262829 ACU262829 AMQ262829 AWM262829 BGI262829 BQE262829 CAA262829 CJW262829 CTS262829 DDO262829 DNK262829 DXG262829 EHC262829 EQY262829 FAU262829 FKQ262829 FUM262829 GEI262829 GOE262829 GYA262829 HHW262829 HRS262829 IBO262829 ILK262829 IVG262829 JFC262829 JOY262829 JYU262829 KIQ262829 KSM262829 LCI262829 LME262829 LWA262829 MFW262829 MPS262829 MZO262829 NJK262829 NTG262829 ODC262829 OMY262829 OWU262829 PGQ262829 PQM262829 QAI262829 QKE262829 QUA262829 RDW262829 RNS262829 RXO262829 SHK262829 SRG262829 TBC262829 TKY262829 TUU262829 UEQ262829 UOM262829 UYI262829 VIE262829 VSA262829 WBW262829 WLS262829 WVO262829 G328365 JC328365 SY328365 ACU328365 AMQ328365 AWM328365 BGI328365 BQE328365 CAA328365 CJW328365 CTS328365 DDO328365 DNK328365 DXG328365 EHC328365 EQY328365 FAU328365 FKQ328365 FUM328365 GEI328365 GOE328365 GYA328365 HHW328365 HRS328365 IBO328365 ILK328365 IVG328365 JFC328365 JOY328365 JYU328365 KIQ328365 KSM328365 LCI328365 LME328365 LWA328365 MFW328365 MPS328365 MZO328365 NJK328365 NTG328365 ODC328365 OMY328365 OWU328365 PGQ328365 PQM328365 QAI328365 QKE328365 QUA328365 RDW328365 RNS328365 RXO328365 SHK328365 SRG328365 TBC328365 TKY328365 TUU328365 UEQ328365 UOM328365 UYI328365 VIE328365 VSA328365 WBW328365 WLS328365 WVO328365 G393901 JC393901 SY393901 ACU393901 AMQ393901 AWM393901 BGI393901 BQE393901 CAA393901 CJW393901 CTS393901 DDO393901 DNK393901 DXG393901 EHC393901 EQY393901 FAU393901 FKQ393901 FUM393901 GEI393901 GOE393901 GYA393901 HHW393901 HRS393901 IBO393901 ILK393901 IVG393901 JFC393901 JOY393901 JYU393901 KIQ393901 KSM393901 LCI393901 LME393901 LWA393901 MFW393901 MPS393901 MZO393901 NJK393901 NTG393901 ODC393901 OMY393901 OWU393901 PGQ393901 PQM393901 QAI393901 QKE393901 QUA393901 RDW393901 RNS393901 RXO393901 SHK393901 SRG393901 TBC393901 TKY393901 TUU393901 UEQ393901 UOM393901 UYI393901 VIE393901 VSA393901 WBW393901 WLS393901 WVO393901 G459437 JC459437 SY459437 ACU459437 AMQ459437 AWM459437 BGI459437 BQE459437 CAA459437 CJW459437 CTS459437 DDO459437 DNK459437 DXG459437 EHC459437 EQY459437 FAU459437 FKQ459437 FUM459437 GEI459437 GOE459437 GYA459437 HHW459437 HRS459437 IBO459437 ILK459437 IVG459437 JFC459437 JOY459437 JYU459437 KIQ459437 KSM459437 LCI459437 LME459437 LWA459437 MFW459437 MPS459437 MZO459437 NJK459437 NTG459437 ODC459437 OMY459437 OWU459437 PGQ459437 PQM459437 QAI459437 QKE459437 QUA459437 RDW459437 RNS459437 RXO459437 SHK459437 SRG459437 TBC459437 TKY459437 TUU459437 UEQ459437 UOM459437 UYI459437 VIE459437 VSA459437 WBW459437 WLS459437 WVO459437 G524973 JC524973 SY524973 ACU524973 AMQ524973 AWM524973 BGI524973 BQE524973 CAA524973 CJW524973 CTS524973 DDO524973 DNK524973 DXG524973 EHC524973 EQY524973 FAU524973 FKQ524973 FUM524973 GEI524973 GOE524973 GYA524973 HHW524973 HRS524973 IBO524973 ILK524973 IVG524973 JFC524973 JOY524973 JYU524973 KIQ524973 KSM524973 LCI524973 LME524973 LWA524973 MFW524973 MPS524973 MZO524973 NJK524973 NTG524973 ODC524973 OMY524973 OWU524973 PGQ524973 PQM524973 QAI524973 QKE524973 QUA524973 RDW524973 RNS524973 RXO524973 SHK524973 SRG524973 TBC524973 TKY524973 TUU524973 UEQ524973 UOM524973 UYI524973 VIE524973 VSA524973 WBW524973 WLS524973 WVO524973 G590509 JC590509 SY590509 ACU590509 AMQ590509 AWM590509 BGI590509 BQE590509 CAA590509 CJW590509 CTS590509 DDO590509 DNK590509 DXG590509 EHC590509 EQY590509 FAU590509 FKQ590509 FUM590509 GEI590509 GOE590509 GYA590509 HHW590509 HRS590509 IBO590509 ILK590509 IVG590509 JFC590509 JOY590509 JYU590509 KIQ590509 KSM590509 LCI590509 LME590509 LWA590509 MFW590509 MPS590509 MZO590509 NJK590509 NTG590509 ODC590509 OMY590509 OWU590509 PGQ590509 PQM590509 QAI590509 QKE590509 QUA590509 RDW590509 RNS590509 RXO590509 SHK590509 SRG590509 TBC590509 TKY590509 TUU590509 UEQ590509 UOM590509 UYI590509 VIE590509 VSA590509 WBW590509 WLS590509 WVO590509 G656045 JC656045 SY656045 ACU656045 AMQ656045 AWM656045 BGI656045 BQE656045 CAA656045 CJW656045 CTS656045 DDO656045 DNK656045 DXG656045 EHC656045 EQY656045 FAU656045 FKQ656045 FUM656045 GEI656045 GOE656045 GYA656045 HHW656045 HRS656045 IBO656045 ILK656045 IVG656045 JFC656045 JOY656045 JYU656045 KIQ656045 KSM656045 LCI656045 LME656045 LWA656045 MFW656045 MPS656045 MZO656045 NJK656045 NTG656045 ODC656045 OMY656045 OWU656045 PGQ656045 PQM656045 QAI656045 QKE656045 QUA656045 RDW656045 RNS656045 RXO656045 SHK656045 SRG656045 TBC656045 TKY656045 TUU656045 UEQ656045 UOM656045 UYI656045 VIE656045 VSA656045 WBW656045 WLS656045 WVO656045 G721581 JC721581 SY721581 ACU721581 AMQ721581 AWM721581 BGI721581 BQE721581 CAA721581 CJW721581 CTS721581 DDO721581 DNK721581 DXG721581 EHC721581 EQY721581 FAU721581 FKQ721581 FUM721581 GEI721581 GOE721581 GYA721581 HHW721581 HRS721581 IBO721581 ILK721581 IVG721581 JFC721581 JOY721581 JYU721581 KIQ721581 KSM721581 LCI721581 LME721581 LWA721581 MFW721581 MPS721581 MZO721581 NJK721581 NTG721581 ODC721581 OMY721581 OWU721581 PGQ721581 PQM721581 QAI721581 QKE721581 QUA721581 RDW721581 RNS721581 RXO721581 SHK721581 SRG721581 TBC721581 TKY721581 TUU721581 UEQ721581 UOM721581 UYI721581 VIE721581 VSA721581 WBW721581 WLS721581 WVO721581 G787117 JC787117 SY787117 ACU787117 AMQ787117 AWM787117 BGI787117 BQE787117 CAA787117 CJW787117 CTS787117 DDO787117 DNK787117 DXG787117 EHC787117 EQY787117 FAU787117 FKQ787117 FUM787117 GEI787117 GOE787117 GYA787117 HHW787117 HRS787117 IBO787117 ILK787117 IVG787117 JFC787117 JOY787117 JYU787117 KIQ787117 KSM787117 LCI787117 LME787117 LWA787117 MFW787117 MPS787117 MZO787117 NJK787117 NTG787117 ODC787117 OMY787117 OWU787117 PGQ787117 PQM787117 QAI787117 QKE787117 QUA787117 RDW787117 RNS787117 RXO787117 SHK787117 SRG787117 TBC787117 TKY787117 TUU787117 UEQ787117 UOM787117 UYI787117 VIE787117 VSA787117 WBW787117 WLS787117 WVO787117 G852653 JC852653 SY852653 ACU852653 AMQ852653 AWM852653 BGI852653 BQE852653 CAA852653 CJW852653 CTS852653 DDO852653 DNK852653 DXG852653 EHC852653 EQY852653 FAU852653 FKQ852653 FUM852653 GEI852653 GOE852653 GYA852653 HHW852653 HRS852653 IBO852653 ILK852653 IVG852653 JFC852653 JOY852653 JYU852653 KIQ852653 KSM852653 LCI852653 LME852653 LWA852653 MFW852653 MPS852653 MZO852653 NJK852653 NTG852653 ODC852653 OMY852653 OWU852653 PGQ852653 PQM852653 QAI852653 QKE852653 QUA852653 RDW852653 RNS852653 RXO852653 SHK852653 SRG852653 TBC852653 TKY852653 TUU852653 UEQ852653 UOM852653 UYI852653 VIE852653 VSA852653 WBW852653 WLS852653 WVO852653 G918189 JC918189 SY918189 ACU918189 AMQ918189 AWM918189 BGI918189 BQE918189 CAA918189 CJW918189 CTS918189 DDO918189 DNK918189 DXG918189 EHC918189 EQY918189 FAU918189 FKQ918189 FUM918189 GEI918189 GOE918189 GYA918189 HHW918189 HRS918189 IBO918189 ILK918189 IVG918189 JFC918189 JOY918189 JYU918189 KIQ918189 KSM918189 LCI918189 LME918189 LWA918189 MFW918189 MPS918189 MZO918189 NJK918189 NTG918189 ODC918189 OMY918189 OWU918189 PGQ918189 PQM918189 QAI918189 QKE918189 QUA918189 RDW918189 RNS918189 RXO918189 SHK918189 SRG918189 TBC918189 TKY918189 TUU918189 UEQ918189 UOM918189 UYI918189 VIE918189 VSA918189 WBW918189 WLS918189 WVO918189 G983725 JC983725 SY983725 ACU983725 AMQ983725 AWM983725 BGI983725 BQE983725 CAA983725 CJW983725 CTS983725 DDO983725 DNK983725 DXG983725 EHC983725 EQY983725 FAU983725 FKQ983725 FUM983725 GEI983725 GOE983725 GYA983725 HHW983725 HRS983725 IBO983725 ILK983725 IVG983725 JFC983725 JOY983725 JYU983725 KIQ983725 KSM983725 LCI983725 LME983725 LWA983725 MFW983725 MPS983725 MZO983725 NJK983725 NTG983725 ODC983725 OMY983725 OWU983725 PGQ983725 PQM983725 QAI983725 QKE983725 QUA983725 RDW983725 RNS983725 RXO983725 SHK983725 SRG983725 TBC983725 TKY983725 TUU983725 UEQ983725 UOM983725 UYI983725 VIE983725 VSA983725 WBW983725 WLS983725 WVO983725 G690 JC690 SY690 ACU690 AMQ690 AWM690 BGI690 BQE690 CAA690 CJW690 CTS690 DDO690 DNK690 DXG690 EHC690 EQY690 FAU690 FKQ690 FUM690 GEI690 GOE690 GYA690 HHW690 HRS690 IBO690 ILK690 IVG690 JFC690 JOY690 JYU690 KIQ690 KSM690 LCI690 LME690 LWA690 MFW690 MPS690 MZO690 NJK690 NTG690 ODC690 OMY690 OWU690 PGQ690 PQM690 QAI690 QKE690 QUA690 RDW690 RNS690 RXO690 SHK690 SRG690 TBC690 TKY690 TUU690 UEQ690 UOM690 UYI690 VIE690 VSA690 WBW690 WLS690 WVO690 G66226 JC66226 SY66226 ACU66226 AMQ66226 AWM66226 BGI66226 BQE66226 CAA66226 CJW66226 CTS66226 DDO66226 DNK66226 DXG66226 EHC66226 EQY66226 FAU66226 FKQ66226 FUM66226 GEI66226 GOE66226 GYA66226 HHW66226 HRS66226 IBO66226 ILK66226 IVG66226 JFC66226 JOY66226 JYU66226 KIQ66226 KSM66226 LCI66226 LME66226 LWA66226 MFW66226 MPS66226 MZO66226 NJK66226 NTG66226 ODC66226 OMY66226 OWU66226 PGQ66226 PQM66226 QAI66226 QKE66226 QUA66226 RDW66226 RNS66226 RXO66226 SHK66226 SRG66226 TBC66226 TKY66226 TUU66226 UEQ66226 UOM66226 UYI66226 VIE66226 VSA66226 WBW66226 WLS66226 WVO66226 G131762 JC131762 SY131762 ACU131762 AMQ131762 AWM131762 BGI131762 BQE131762 CAA131762 CJW131762 CTS131762 DDO131762 DNK131762 DXG131762 EHC131762 EQY131762 FAU131762 FKQ131762 FUM131762 GEI131762 GOE131762 GYA131762 HHW131762 HRS131762 IBO131762 ILK131762 IVG131762 JFC131762 JOY131762 JYU131762 KIQ131762 KSM131762 LCI131762 LME131762 LWA131762 MFW131762 MPS131762 MZO131762 NJK131762 NTG131762 ODC131762 OMY131762 OWU131762 PGQ131762 PQM131762 QAI131762 QKE131762 QUA131762 RDW131762 RNS131762 RXO131762 SHK131762 SRG131762 TBC131762 TKY131762 TUU131762 UEQ131762 UOM131762 UYI131762 VIE131762 VSA131762 WBW131762 WLS131762 WVO131762 G197298 JC197298 SY197298 ACU197298 AMQ197298 AWM197298 BGI197298 BQE197298 CAA197298 CJW197298 CTS197298 DDO197298 DNK197298 DXG197298 EHC197298 EQY197298 FAU197298 FKQ197298 FUM197298 GEI197298 GOE197298 GYA197298 HHW197298 HRS197298 IBO197298 ILK197298 IVG197298 JFC197298 JOY197298 JYU197298 KIQ197298 KSM197298 LCI197298 LME197298 LWA197298 MFW197298 MPS197298 MZO197298 NJK197298 NTG197298 ODC197298 OMY197298 OWU197298 PGQ197298 PQM197298 QAI197298 QKE197298 QUA197298 RDW197298 RNS197298 RXO197298 SHK197298 SRG197298 TBC197298 TKY197298 TUU197298 UEQ197298 UOM197298 UYI197298 VIE197298 VSA197298 WBW197298 WLS197298 WVO197298 G262834 JC262834 SY262834 ACU262834 AMQ262834 AWM262834 BGI262834 BQE262834 CAA262834 CJW262834 CTS262834 DDO262834 DNK262834 DXG262834 EHC262834 EQY262834 FAU262834 FKQ262834 FUM262834 GEI262834 GOE262834 GYA262834 HHW262834 HRS262834 IBO262834 ILK262834 IVG262834 JFC262834 JOY262834 JYU262834 KIQ262834 KSM262834 LCI262834 LME262834 LWA262834 MFW262834 MPS262834 MZO262834 NJK262834 NTG262834 ODC262834 OMY262834 OWU262834 PGQ262834 PQM262834 QAI262834 QKE262834 QUA262834 RDW262834 RNS262834 RXO262834 SHK262834 SRG262834 TBC262834 TKY262834 TUU262834 UEQ262834 UOM262834 UYI262834 VIE262834 VSA262834 WBW262834 WLS262834 WVO262834 G328370 JC328370 SY328370 ACU328370 AMQ328370 AWM328370 BGI328370 BQE328370 CAA328370 CJW328370 CTS328370 DDO328370 DNK328370 DXG328370 EHC328370 EQY328370 FAU328370 FKQ328370 FUM328370 GEI328370 GOE328370 GYA328370 HHW328370 HRS328370 IBO328370 ILK328370 IVG328370 JFC328370 JOY328370 JYU328370 KIQ328370 KSM328370 LCI328370 LME328370 LWA328370 MFW328370 MPS328370 MZO328370 NJK328370 NTG328370 ODC328370 OMY328370 OWU328370 PGQ328370 PQM328370 QAI328370 QKE328370 QUA328370 RDW328370 RNS328370 RXO328370 SHK328370 SRG328370 TBC328370 TKY328370 TUU328370 UEQ328370 UOM328370 UYI328370 VIE328370 VSA328370 WBW328370 WLS328370 WVO328370 G393906 JC393906 SY393906 ACU393906 AMQ393906 AWM393906 BGI393906 BQE393906 CAA393906 CJW393906 CTS393906 DDO393906 DNK393906 DXG393906 EHC393906 EQY393906 FAU393906 FKQ393906 FUM393906 GEI393906 GOE393906 GYA393906 HHW393906 HRS393906 IBO393906 ILK393906 IVG393906 JFC393906 JOY393906 JYU393906 KIQ393906 KSM393906 LCI393906 LME393906 LWA393906 MFW393906 MPS393906 MZO393906 NJK393906 NTG393906 ODC393906 OMY393906 OWU393906 PGQ393906 PQM393906 QAI393906 QKE393906 QUA393906 RDW393906 RNS393906 RXO393906 SHK393906 SRG393906 TBC393906 TKY393906 TUU393906 UEQ393906 UOM393906 UYI393906 VIE393906 VSA393906 WBW393906 WLS393906 WVO393906 G459442 JC459442 SY459442 ACU459442 AMQ459442 AWM459442 BGI459442 BQE459442 CAA459442 CJW459442 CTS459442 DDO459442 DNK459442 DXG459442 EHC459442 EQY459442 FAU459442 FKQ459442 FUM459442 GEI459442 GOE459442 GYA459442 HHW459442 HRS459442 IBO459442 ILK459442 IVG459442 JFC459442 JOY459442 JYU459442 KIQ459442 KSM459442 LCI459442 LME459442 LWA459442 MFW459442 MPS459442 MZO459442 NJK459442 NTG459442 ODC459442 OMY459442 OWU459442 PGQ459442 PQM459442 QAI459442 QKE459442 QUA459442 RDW459442 RNS459442 RXO459442 SHK459442 SRG459442 TBC459442 TKY459442 TUU459442 UEQ459442 UOM459442 UYI459442 VIE459442 VSA459442 WBW459442 WLS459442 WVO459442 G524978 JC524978 SY524978 ACU524978 AMQ524978 AWM524978 BGI524978 BQE524978 CAA524978 CJW524978 CTS524978 DDO524978 DNK524978 DXG524978 EHC524978 EQY524978 FAU524978 FKQ524978 FUM524978 GEI524978 GOE524978 GYA524978 HHW524978 HRS524978 IBO524978 ILK524978 IVG524978 JFC524978 JOY524978 JYU524978 KIQ524978 KSM524978 LCI524978 LME524978 LWA524978 MFW524978 MPS524978 MZO524978 NJK524978 NTG524978 ODC524978 OMY524978 OWU524978 PGQ524978 PQM524978 QAI524978 QKE524978 QUA524978 RDW524978 RNS524978 RXO524978 SHK524978 SRG524978 TBC524978 TKY524978 TUU524978 UEQ524978 UOM524978 UYI524978 VIE524978 VSA524978 WBW524978 WLS524978 WVO524978 G590514 JC590514 SY590514 ACU590514 AMQ590514 AWM590514 BGI590514 BQE590514 CAA590514 CJW590514 CTS590514 DDO590514 DNK590514 DXG590514 EHC590514 EQY590514 FAU590514 FKQ590514 FUM590514 GEI590514 GOE590514 GYA590514 HHW590514 HRS590514 IBO590514 ILK590514 IVG590514 JFC590514 JOY590514 JYU590514 KIQ590514 KSM590514 LCI590514 LME590514 LWA590514 MFW590514 MPS590514 MZO590514 NJK590514 NTG590514 ODC590514 OMY590514 OWU590514 PGQ590514 PQM590514 QAI590514 QKE590514 QUA590514 RDW590514 RNS590514 RXO590514 SHK590514 SRG590514 TBC590514 TKY590514 TUU590514 UEQ590514 UOM590514 UYI590514 VIE590514 VSA590514 WBW590514 WLS590514 WVO590514 G656050 JC656050 SY656050 ACU656050 AMQ656050 AWM656050 BGI656050 BQE656050 CAA656050 CJW656050 CTS656050 DDO656050 DNK656050 DXG656050 EHC656050 EQY656050 FAU656050 FKQ656050 FUM656050 GEI656050 GOE656050 GYA656050 HHW656050 HRS656050 IBO656050 ILK656050 IVG656050 JFC656050 JOY656050 JYU656050 KIQ656050 KSM656050 LCI656050 LME656050 LWA656050 MFW656050 MPS656050 MZO656050 NJK656050 NTG656050 ODC656050 OMY656050 OWU656050 PGQ656050 PQM656050 QAI656050 QKE656050 QUA656050 RDW656050 RNS656050 RXO656050 SHK656050 SRG656050 TBC656050 TKY656050 TUU656050 UEQ656050 UOM656050 UYI656050 VIE656050 VSA656050 WBW656050 WLS656050 WVO656050 G721586 JC721586 SY721586 ACU721586 AMQ721586 AWM721586 BGI721586 BQE721586 CAA721586 CJW721586 CTS721586 DDO721586 DNK721586 DXG721586 EHC721586 EQY721586 FAU721586 FKQ721586 FUM721586 GEI721586 GOE721586 GYA721586 HHW721586 HRS721586 IBO721586 ILK721586 IVG721586 JFC721586 JOY721586 JYU721586 KIQ721586 KSM721586 LCI721586 LME721586 LWA721586 MFW721586 MPS721586 MZO721586 NJK721586 NTG721586 ODC721586 OMY721586 OWU721586 PGQ721586 PQM721586 QAI721586 QKE721586 QUA721586 RDW721586 RNS721586 RXO721586 SHK721586 SRG721586 TBC721586 TKY721586 TUU721586 UEQ721586 UOM721586 UYI721586 VIE721586 VSA721586 WBW721586 WLS721586 WVO721586 G787122 JC787122 SY787122 ACU787122 AMQ787122 AWM787122 BGI787122 BQE787122 CAA787122 CJW787122 CTS787122 DDO787122 DNK787122 DXG787122 EHC787122 EQY787122 FAU787122 FKQ787122 FUM787122 GEI787122 GOE787122 GYA787122 HHW787122 HRS787122 IBO787122 ILK787122 IVG787122 JFC787122 JOY787122 JYU787122 KIQ787122 KSM787122 LCI787122 LME787122 LWA787122 MFW787122 MPS787122 MZO787122 NJK787122 NTG787122 ODC787122 OMY787122 OWU787122 PGQ787122 PQM787122 QAI787122 QKE787122 QUA787122 RDW787122 RNS787122 RXO787122 SHK787122 SRG787122 TBC787122 TKY787122 TUU787122 UEQ787122 UOM787122 UYI787122 VIE787122 VSA787122 WBW787122 WLS787122 WVO787122 G852658 JC852658 SY852658 ACU852658 AMQ852658 AWM852658 BGI852658 BQE852658 CAA852658 CJW852658 CTS852658 DDO852658 DNK852658 DXG852658 EHC852658 EQY852658 FAU852658 FKQ852658 FUM852658 GEI852658 GOE852658 GYA852658 HHW852658 HRS852658 IBO852658 ILK852658 IVG852658 JFC852658 JOY852658 JYU852658 KIQ852658 KSM852658 LCI852658 LME852658 LWA852658 MFW852658 MPS852658 MZO852658 NJK852658 NTG852658 ODC852658 OMY852658 OWU852658 PGQ852658 PQM852658 QAI852658 QKE852658 QUA852658 RDW852658 RNS852658 RXO852658 SHK852658 SRG852658 TBC852658 TKY852658 TUU852658 UEQ852658 UOM852658 UYI852658 VIE852658 VSA852658 WBW852658 WLS852658 WVO852658 G918194 JC918194 SY918194 ACU918194 AMQ918194 AWM918194 BGI918194 BQE918194 CAA918194 CJW918194 CTS918194 DDO918194 DNK918194 DXG918194 EHC918194 EQY918194 FAU918194 FKQ918194 FUM918194 GEI918194 GOE918194 GYA918194 HHW918194 HRS918194 IBO918194 ILK918194 IVG918194 JFC918194 JOY918194 JYU918194 KIQ918194 KSM918194 LCI918194 LME918194 LWA918194 MFW918194 MPS918194 MZO918194 NJK918194 NTG918194 ODC918194 OMY918194 OWU918194 PGQ918194 PQM918194 QAI918194 QKE918194 QUA918194 RDW918194 RNS918194 RXO918194 SHK918194 SRG918194 TBC918194 TKY918194 TUU918194 UEQ918194 UOM918194 UYI918194 VIE918194 VSA918194 WBW918194 WLS918194 WVO918194 G983730 JC983730 SY983730 ACU983730 AMQ983730 AWM983730 BGI983730 BQE983730 CAA983730 CJW983730 CTS983730 DDO983730 DNK983730 DXG983730 EHC983730 EQY983730 FAU983730 FKQ983730 FUM983730 GEI983730 GOE983730 GYA983730 HHW983730 HRS983730 IBO983730 ILK983730 IVG983730 JFC983730 JOY983730 JYU983730 KIQ983730 KSM983730 LCI983730 LME983730 LWA983730 MFW983730 MPS983730 MZO983730 NJK983730 NTG983730 ODC983730 OMY983730 OWU983730 PGQ983730 PQM983730 QAI983730 QKE983730 QUA983730 RDW983730 RNS983730 RXO983730 SHK983730 SRG983730 TBC983730 TKY983730 TUU983730 UEQ983730 UOM983730 UYI983730 VIE983730 VSA983730 WBW983730 WLS983730 WVO983730 G692 JC692 SY692 ACU692 AMQ692 AWM692 BGI692 BQE692 CAA692 CJW692 CTS692 DDO692 DNK692 DXG692 EHC692 EQY692 FAU692 FKQ692 FUM692 GEI692 GOE692 GYA692 HHW692 HRS692 IBO692 ILK692 IVG692 JFC692 JOY692 JYU692 KIQ692 KSM692 LCI692 LME692 LWA692 MFW692 MPS692 MZO692 NJK692 NTG692 ODC692 OMY692 OWU692 PGQ692 PQM692 QAI692 QKE692 QUA692 RDW692 RNS692 RXO692 SHK692 SRG692 TBC692 TKY692 TUU692 UEQ692 UOM692 UYI692 VIE692 VSA692 WBW692 WLS692 WVO692 G66228 JC66228 SY66228 ACU66228 AMQ66228 AWM66228 BGI66228 BQE66228 CAA66228 CJW66228 CTS66228 DDO66228 DNK66228 DXG66228 EHC66228 EQY66228 FAU66228 FKQ66228 FUM66228 GEI66228 GOE66228 GYA66228 HHW66228 HRS66228 IBO66228 ILK66228 IVG66228 JFC66228 JOY66228 JYU66228 KIQ66228 KSM66228 LCI66228 LME66228 LWA66228 MFW66228 MPS66228 MZO66228 NJK66228 NTG66228 ODC66228 OMY66228 OWU66228 PGQ66228 PQM66228 QAI66228 QKE66228 QUA66228 RDW66228 RNS66228 RXO66228 SHK66228 SRG66228 TBC66228 TKY66228 TUU66228 UEQ66228 UOM66228 UYI66228 VIE66228 VSA66228 WBW66228 WLS66228 WVO66228 G131764 JC131764 SY131764 ACU131764 AMQ131764 AWM131764 BGI131764 BQE131764 CAA131764 CJW131764 CTS131764 DDO131764 DNK131764 DXG131764 EHC131764 EQY131764 FAU131764 FKQ131764 FUM131764 GEI131764 GOE131764 GYA131764 HHW131764 HRS131764 IBO131764 ILK131764 IVG131764 JFC131764 JOY131764 JYU131764 KIQ131764 KSM131764 LCI131764 LME131764 LWA131764 MFW131764 MPS131764 MZO131764 NJK131764 NTG131764 ODC131764 OMY131764 OWU131764 PGQ131764 PQM131764 QAI131764 QKE131764 QUA131764 RDW131764 RNS131764 RXO131764 SHK131764 SRG131764 TBC131764 TKY131764 TUU131764 UEQ131764 UOM131764 UYI131764 VIE131764 VSA131764 WBW131764 WLS131764 WVO131764 G197300 JC197300 SY197300 ACU197300 AMQ197300 AWM197300 BGI197300 BQE197300 CAA197300 CJW197300 CTS197300 DDO197300 DNK197300 DXG197300 EHC197300 EQY197300 FAU197300 FKQ197300 FUM197300 GEI197300 GOE197300 GYA197300 HHW197300 HRS197300 IBO197300 ILK197300 IVG197300 JFC197300 JOY197300 JYU197300 KIQ197300 KSM197300 LCI197300 LME197300 LWA197300 MFW197300 MPS197300 MZO197300 NJK197300 NTG197300 ODC197300 OMY197300 OWU197300 PGQ197300 PQM197300 QAI197300 QKE197300 QUA197300 RDW197300 RNS197300 RXO197300 SHK197300 SRG197300 TBC197300 TKY197300 TUU197300 UEQ197300 UOM197300 UYI197300 VIE197300 VSA197300 WBW197300 WLS197300 WVO197300 G262836 JC262836 SY262836 ACU262836 AMQ262836 AWM262836 BGI262836 BQE262836 CAA262836 CJW262836 CTS262836 DDO262836 DNK262836 DXG262836 EHC262836 EQY262836 FAU262836 FKQ262836 FUM262836 GEI262836 GOE262836 GYA262836 HHW262836 HRS262836 IBO262836 ILK262836 IVG262836 JFC262836 JOY262836 JYU262836 KIQ262836 KSM262836 LCI262836 LME262836 LWA262836 MFW262836 MPS262836 MZO262836 NJK262836 NTG262836 ODC262836 OMY262836 OWU262836 PGQ262836 PQM262836 QAI262836 QKE262836 QUA262836 RDW262836 RNS262836 RXO262836 SHK262836 SRG262836 TBC262836 TKY262836 TUU262836 UEQ262836 UOM262836 UYI262836 VIE262836 VSA262836 WBW262836 WLS262836 WVO262836 G328372 JC328372 SY328372 ACU328372 AMQ328372 AWM328372 BGI328372 BQE328372 CAA328372 CJW328372 CTS328372 DDO328372 DNK328372 DXG328372 EHC328372 EQY328372 FAU328372 FKQ328372 FUM328372 GEI328372 GOE328372 GYA328372 HHW328372 HRS328372 IBO328372 ILK328372 IVG328372 JFC328372 JOY328372 JYU328372 KIQ328372 KSM328372 LCI328372 LME328372 LWA328372 MFW328372 MPS328372 MZO328372 NJK328372 NTG328372 ODC328372 OMY328372 OWU328372 PGQ328372 PQM328372 QAI328372 QKE328372 QUA328372 RDW328372 RNS328372 RXO328372 SHK328372 SRG328372 TBC328372 TKY328372 TUU328372 UEQ328372 UOM328372 UYI328372 VIE328372 VSA328372 WBW328372 WLS328372 WVO328372 G393908 JC393908 SY393908 ACU393908 AMQ393908 AWM393908 BGI393908 BQE393908 CAA393908 CJW393908 CTS393908 DDO393908 DNK393908 DXG393908 EHC393908 EQY393908 FAU393908 FKQ393908 FUM393908 GEI393908 GOE393908 GYA393908 HHW393908 HRS393908 IBO393908 ILK393908 IVG393908 JFC393908 JOY393908 JYU393908 KIQ393908 KSM393908 LCI393908 LME393908 LWA393908 MFW393908 MPS393908 MZO393908 NJK393908 NTG393908 ODC393908 OMY393908 OWU393908 PGQ393908 PQM393908 QAI393908 QKE393908 QUA393908 RDW393908 RNS393908 RXO393908 SHK393908 SRG393908 TBC393908 TKY393908 TUU393908 UEQ393908 UOM393908 UYI393908 VIE393908 VSA393908 WBW393908 WLS393908 WVO393908 G459444 JC459444 SY459444 ACU459444 AMQ459444 AWM459444 BGI459444 BQE459444 CAA459444 CJW459444 CTS459444 DDO459444 DNK459444 DXG459444 EHC459444 EQY459444 FAU459444 FKQ459444 FUM459444 GEI459444 GOE459444 GYA459444 HHW459444 HRS459444 IBO459444 ILK459444 IVG459444 JFC459444 JOY459444 JYU459444 KIQ459444 KSM459444 LCI459444 LME459444 LWA459444 MFW459444 MPS459444 MZO459444 NJK459444 NTG459444 ODC459444 OMY459444 OWU459444 PGQ459444 PQM459444 QAI459444 QKE459444 QUA459444 RDW459444 RNS459444 RXO459444 SHK459444 SRG459444 TBC459444 TKY459444 TUU459444 UEQ459444 UOM459444 UYI459444 VIE459444 VSA459444 WBW459444 WLS459444 WVO459444 G524980 JC524980 SY524980 ACU524980 AMQ524980 AWM524980 BGI524980 BQE524980 CAA524980 CJW524980 CTS524980 DDO524980 DNK524980 DXG524980 EHC524980 EQY524980 FAU524980 FKQ524980 FUM524980 GEI524980 GOE524980 GYA524980 HHW524980 HRS524980 IBO524980 ILK524980 IVG524980 JFC524980 JOY524980 JYU524980 KIQ524980 KSM524980 LCI524980 LME524980 LWA524980 MFW524980 MPS524980 MZO524980 NJK524980 NTG524980 ODC524980 OMY524980 OWU524980 PGQ524980 PQM524980 QAI524980 QKE524980 QUA524980 RDW524980 RNS524980 RXO524980 SHK524980 SRG524980 TBC524980 TKY524980 TUU524980 UEQ524980 UOM524980 UYI524980 VIE524980 VSA524980 WBW524980 WLS524980 WVO524980 G590516 JC590516 SY590516 ACU590516 AMQ590516 AWM590516 BGI590516 BQE590516 CAA590516 CJW590516 CTS590516 DDO590516 DNK590516 DXG590516 EHC590516 EQY590516 FAU590516 FKQ590516 FUM590516 GEI590516 GOE590516 GYA590516 HHW590516 HRS590516 IBO590516 ILK590516 IVG590516 JFC590516 JOY590516 JYU590516 KIQ590516 KSM590516 LCI590516 LME590516 LWA590516 MFW590516 MPS590516 MZO590516 NJK590516 NTG590516 ODC590516 OMY590516 OWU590516 PGQ590516 PQM590516 QAI590516 QKE590516 QUA590516 RDW590516 RNS590516 RXO590516 SHK590516 SRG590516 TBC590516 TKY590516 TUU590516 UEQ590516 UOM590516 UYI590516 VIE590516 VSA590516 WBW590516 WLS590516 WVO590516 G656052 JC656052 SY656052 ACU656052 AMQ656052 AWM656052 BGI656052 BQE656052 CAA656052 CJW656052 CTS656052 DDO656052 DNK656052 DXG656052 EHC656052 EQY656052 FAU656052 FKQ656052 FUM656052 GEI656052 GOE656052 GYA656052 HHW656052 HRS656052 IBO656052 ILK656052 IVG656052 JFC656052 JOY656052 JYU656052 KIQ656052 KSM656052 LCI656052 LME656052 LWA656052 MFW656052 MPS656052 MZO656052 NJK656052 NTG656052 ODC656052 OMY656052 OWU656052 PGQ656052 PQM656052 QAI656052 QKE656052 QUA656052 RDW656052 RNS656052 RXO656052 SHK656052 SRG656052 TBC656052 TKY656052 TUU656052 UEQ656052 UOM656052 UYI656052 VIE656052 VSA656052 WBW656052 WLS656052 WVO656052 G721588 JC721588 SY721588 ACU721588 AMQ721588 AWM721588 BGI721588 BQE721588 CAA721588 CJW721588 CTS721588 DDO721588 DNK721588 DXG721588 EHC721588 EQY721588 FAU721588 FKQ721588 FUM721588 GEI721588 GOE721588 GYA721588 HHW721588 HRS721588 IBO721588 ILK721588 IVG721588 JFC721588 JOY721588 JYU721588 KIQ721588 KSM721588 LCI721588 LME721588 LWA721588 MFW721588 MPS721588 MZO721588 NJK721588 NTG721588 ODC721588 OMY721588 OWU721588 PGQ721588 PQM721588 QAI721588 QKE721588 QUA721588 RDW721588 RNS721588 RXO721588 SHK721588 SRG721588 TBC721588 TKY721588 TUU721588 UEQ721588 UOM721588 UYI721588 VIE721588 VSA721588 WBW721588 WLS721588 WVO721588 G787124 JC787124 SY787124 ACU787124 AMQ787124 AWM787124 BGI787124 BQE787124 CAA787124 CJW787124 CTS787124 DDO787124 DNK787124 DXG787124 EHC787124 EQY787124 FAU787124 FKQ787124 FUM787124 GEI787124 GOE787124 GYA787124 HHW787124 HRS787124 IBO787124 ILK787124 IVG787124 JFC787124 JOY787124 JYU787124 KIQ787124 KSM787124 LCI787124 LME787124 LWA787124 MFW787124 MPS787124 MZO787124 NJK787124 NTG787124 ODC787124 OMY787124 OWU787124 PGQ787124 PQM787124 QAI787124 QKE787124 QUA787124 RDW787124 RNS787124 RXO787124 SHK787124 SRG787124 TBC787124 TKY787124 TUU787124 UEQ787124 UOM787124 UYI787124 VIE787124 VSA787124 WBW787124 WLS787124 WVO787124 G852660 JC852660 SY852660 ACU852660 AMQ852660 AWM852660 BGI852660 BQE852660 CAA852660 CJW852660 CTS852660 DDO852660 DNK852660 DXG852660 EHC852660 EQY852660 FAU852660 FKQ852660 FUM852660 GEI852660 GOE852660 GYA852660 HHW852660 HRS852660 IBO852660 ILK852660 IVG852660 JFC852660 JOY852660 JYU852660 KIQ852660 KSM852660 LCI852660 LME852660 LWA852660 MFW852660 MPS852660 MZO852660 NJK852660 NTG852660 ODC852660 OMY852660 OWU852660 PGQ852660 PQM852660 QAI852660 QKE852660 QUA852660 RDW852660 RNS852660 RXO852660 SHK852660 SRG852660 TBC852660 TKY852660 TUU852660 UEQ852660 UOM852660 UYI852660 VIE852660 VSA852660 WBW852660 WLS852660 WVO852660 G918196 JC918196 SY918196 ACU918196 AMQ918196 AWM918196 BGI918196 BQE918196 CAA918196 CJW918196 CTS918196 DDO918196 DNK918196 DXG918196 EHC918196 EQY918196 FAU918196 FKQ918196 FUM918196 GEI918196 GOE918196 GYA918196 HHW918196 HRS918196 IBO918196 ILK918196 IVG918196 JFC918196 JOY918196 JYU918196 KIQ918196 KSM918196 LCI918196 LME918196 LWA918196 MFW918196 MPS918196 MZO918196 NJK918196 NTG918196 ODC918196 OMY918196 OWU918196 PGQ918196 PQM918196 QAI918196 QKE918196 QUA918196 RDW918196 RNS918196 RXO918196 SHK918196 SRG918196 TBC918196 TKY918196 TUU918196 UEQ918196 UOM918196 UYI918196 VIE918196 VSA918196 WBW918196 WLS918196 WVO918196 G983732 JC983732 SY983732 ACU983732 AMQ983732 AWM983732 BGI983732 BQE983732 CAA983732 CJW983732 CTS983732 DDO983732 DNK983732 DXG983732 EHC983732 EQY983732 FAU983732 FKQ983732 FUM983732 GEI983732 GOE983732 GYA983732 HHW983732 HRS983732 IBO983732 ILK983732 IVG983732 JFC983732 JOY983732 JYU983732 KIQ983732 KSM983732 LCI983732 LME983732 LWA983732 MFW983732 MPS983732 MZO983732 NJK983732 NTG983732 ODC983732 OMY983732 OWU983732 PGQ983732 PQM983732 QAI983732 QKE983732 QUA983732 RDW983732 RNS983732 RXO983732 SHK983732 SRG983732 TBC983732 TKY983732 TUU983732 UEQ983732 UOM983732 UYI983732 VIE983732 VSA983732 WBW983732 WLS983732 WVO983732 G708 JC708 SY708 ACU708 AMQ708 AWM708 BGI708 BQE708 CAA708 CJW708 CTS708 DDO708 DNK708 DXG708 EHC708 EQY708 FAU708 FKQ708 FUM708 GEI708 GOE708 GYA708 HHW708 HRS708 IBO708 ILK708 IVG708 JFC708 JOY708 JYU708 KIQ708 KSM708 LCI708 LME708 LWA708 MFW708 MPS708 MZO708 NJK708 NTG708 ODC708 OMY708 OWU708 PGQ708 PQM708 QAI708 QKE708 QUA708 RDW708 RNS708 RXO708 SHK708 SRG708 TBC708 TKY708 TUU708 UEQ708 UOM708 UYI708 VIE708 VSA708 WBW708 WLS708 WVO708 G66244 JC66244 SY66244 ACU66244 AMQ66244 AWM66244 BGI66244 BQE66244 CAA66244 CJW66244 CTS66244 DDO66244 DNK66244 DXG66244 EHC66244 EQY66244 FAU66244 FKQ66244 FUM66244 GEI66244 GOE66244 GYA66244 HHW66244 HRS66244 IBO66244 ILK66244 IVG66244 JFC66244 JOY66244 JYU66244 KIQ66244 KSM66244 LCI66244 LME66244 LWA66244 MFW66244 MPS66244 MZO66244 NJK66244 NTG66244 ODC66244 OMY66244 OWU66244 PGQ66244 PQM66244 QAI66244 QKE66244 QUA66244 RDW66244 RNS66244 RXO66244 SHK66244 SRG66244 TBC66244 TKY66244 TUU66244 UEQ66244 UOM66244 UYI66244 VIE66244 VSA66244 WBW66244 WLS66244 WVO66244 G131780 JC131780 SY131780 ACU131780 AMQ131780 AWM131780 BGI131780 BQE131780 CAA131780 CJW131780 CTS131780 DDO131780 DNK131780 DXG131780 EHC131780 EQY131780 FAU131780 FKQ131780 FUM131780 GEI131780 GOE131780 GYA131780 HHW131780 HRS131780 IBO131780 ILK131780 IVG131780 JFC131780 JOY131780 JYU131780 KIQ131780 KSM131780 LCI131780 LME131780 LWA131780 MFW131780 MPS131780 MZO131780 NJK131780 NTG131780 ODC131780 OMY131780 OWU131780 PGQ131780 PQM131780 QAI131780 QKE131780 QUA131780 RDW131780 RNS131780 RXO131780 SHK131780 SRG131780 TBC131780 TKY131780 TUU131780 UEQ131780 UOM131780 UYI131780 VIE131780 VSA131780 WBW131780 WLS131780 WVO131780 G197316 JC197316 SY197316 ACU197316 AMQ197316 AWM197316 BGI197316 BQE197316 CAA197316 CJW197316 CTS197316 DDO197316 DNK197316 DXG197316 EHC197316 EQY197316 FAU197316 FKQ197316 FUM197316 GEI197316 GOE197316 GYA197316 HHW197316 HRS197316 IBO197316 ILK197316 IVG197316 JFC197316 JOY197316 JYU197316 KIQ197316 KSM197316 LCI197316 LME197316 LWA197316 MFW197316 MPS197316 MZO197316 NJK197316 NTG197316 ODC197316 OMY197316 OWU197316 PGQ197316 PQM197316 QAI197316 QKE197316 QUA197316 RDW197316 RNS197316 RXO197316 SHK197316 SRG197316 TBC197316 TKY197316 TUU197316 UEQ197316 UOM197316 UYI197316 VIE197316 VSA197316 WBW197316 WLS197316 WVO197316 G262852 JC262852 SY262852 ACU262852 AMQ262852 AWM262852 BGI262852 BQE262852 CAA262852 CJW262852 CTS262852 DDO262852 DNK262852 DXG262852 EHC262852 EQY262852 FAU262852 FKQ262852 FUM262852 GEI262852 GOE262852 GYA262852 HHW262852 HRS262852 IBO262852 ILK262852 IVG262852 JFC262852 JOY262852 JYU262852 KIQ262852 KSM262852 LCI262852 LME262852 LWA262852 MFW262852 MPS262852 MZO262852 NJK262852 NTG262852 ODC262852 OMY262852 OWU262852 PGQ262852 PQM262852 QAI262852 QKE262852 QUA262852 RDW262852 RNS262852 RXO262852 SHK262852 SRG262852 TBC262852 TKY262852 TUU262852 UEQ262852 UOM262852 UYI262852 VIE262852 VSA262852 WBW262852 WLS262852 WVO262852 G328388 JC328388 SY328388 ACU328388 AMQ328388 AWM328388 BGI328388 BQE328388 CAA328388 CJW328388 CTS328388 DDO328388 DNK328388 DXG328388 EHC328388 EQY328388 FAU328388 FKQ328388 FUM328388 GEI328388 GOE328388 GYA328388 HHW328388 HRS328388 IBO328388 ILK328388 IVG328388 JFC328388 JOY328388 JYU328388 KIQ328388 KSM328388 LCI328388 LME328388 LWA328388 MFW328388 MPS328388 MZO328388 NJK328388 NTG328388 ODC328388 OMY328388 OWU328388 PGQ328388 PQM328388 QAI328388 QKE328388 QUA328388 RDW328388 RNS328388 RXO328388 SHK328388 SRG328388 TBC328388 TKY328388 TUU328388 UEQ328388 UOM328388 UYI328388 VIE328388 VSA328388 WBW328388 WLS328388 WVO328388 G393924 JC393924 SY393924 ACU393924 AMQ393924 AWM393924 BGI393924 BQE393924 CAA393924 CJW393924 CTS393924 DDO393924 DNK393924 DXG393924 EHC393924 EQY393924 FAU393924 FKQ393924 FUM393924 GEI393924 GOE393924 GYA393924 HHW393924 HRS393924 IBO393924 ILK393924 IVG393924 JFC393924 JOY393924 JYU393924 KIQ393924 KSM393924 LCI393924 LME393924 LWA393924 MFW393924 MPS393924 MZO393924 NJK393924 NTG393924 ODC393924 OMY393924 OWU393924 PGQ393924 PQM393924 QAI393924 QKE393924 QUA393924 RDW393924 RNS393924 RXO393924 SHK393924 SRG393924 TBC393924 TKY393924 TUU393924 UEQ393924 UOM393924 UYI393924 VIE393924 VSA393924 WBW393924 WLS393924 WVO393924 G459460 JC459460 SY459460 ACU459460 AMQ459460 AWM459460 BGI459460 BQE459460 CAA459460 CJW459460 CTS459460 DDO459460 DNK459460 DXG459460 EHC459460 EQY459460 FAU459460 FKQ459460 FUM459460 GEI459460 GOE459460 GYA459460 HHW459460 HRS459460 IBO459460 ILK459460 IVG459460 JFC459460 JOY459460 JYU459460 KIQ459460 KSM459460 LCI459460 LME459460 LWA459460 MFW459460 MPS459460 MZO459460 NJK459460 NTG459460 ODC459460 OMY459460 OWU459460 PGQ459460 PQM459460 QAI459460 QKE459460 QUA459460 RDW459460 RNS459460 RXO459460 SHK459460 SRG459460 TBC459460 TKY459460 TUU459460 UEQ459460 UOM459460 UYI459460 VIE459460 VSA459460 WBW459460 WLS459460 WVO459460 G524996 JC524996 SY524996 ACU524996 AMQ524996 AWM524996 BGI524996 BQE524996 CAA524996 CJW524996 CTS524996 DDO524996 DNK524996 DXG524996 EHC524996 EQY524996 FAU524996 FKQ524996 FUM524996 GEI524996 GOE524996 GYA524996 HHW524996 HRS524996 IBO524996 ILK524996 IVG524996 JFC524996 JOY524996 JYU524996 KIQ524996 KSM524996 LCI524996 LME524996 LWA524996 MFW524996 MPS524996 MZO524996 NJK524996 NTG524996 ODC524996 OMY524996 OWU524996 PGQ524996 PQM524996 QAI524996 QKE524996 QUA524996 RDW524996 RNS524996 RXO524996 SHK524996 SRG524996 TBC524996 TKY524996 TUU524996 UEQ524996 UOM524996 UYI524996 VIE524996 VSA524996 WBW524996 WLS524996 WVO524996 G590532 JC590532 SY590532 ACU590532 AMQ590532 AWM590532 BGI590532 BQE590532 CAA590532 CJW590532 CTS590532 DDO590532 DNK590532 DXG590532 EHC590532 EQY590532 FAU590532 FKQ590532 FUM590532 GEI590532 GOE590532 GYA590532 HHW590532 HRS590532 IBO590532 ILK590532 IVG590532 JFC590532 JOY590532 JYU590532 KIQ590532 KSM590532 LCI590532 LME590532 LWA590532 MFW590532 MPS590532 MZO590532 NJK590532 NTG590532 ODC590532 OMY590532 OWU590532 PGQ590532 PQM590532 QAI590532 QKE590532 QUA590532 RDW590532 RNS590532 RXO590532 SHK590532 SRG590532 TBC590532 TKY590532 TUU590532 UEQ590532 UOM590532 UYI590532 VIE590532 VSA590532 WBW590532 WLS590532 WVO590532 G656068 JC656068 SY656068 ACU656068 AMQ656068 AWM656068 BGI656068 BQE656068 CAA656068 CJW656068 CTS656068 DDO656068 DNK656068 DXG656068 EHC656068 EQY656068 FAU656068 FKQ656068 FUM656068 GEI656068 GOE656068 GYA656068 HHW656068 HRS656068 IBO656068 ILK656068 IVG656068 JFC656068 JOY656068 JYU656068 KIQ656068 KSM656068 LCI656068 LME656068 LWA656068 MFW656068 MPS656068 MZO656068 NJK656068 NTG656068 ODC656068 OMY656068 OWU656068 PGQ656068 PQM656068 QAI656068 QKE656068 QUA656068 RDW656068 RNS656068 RXO656068 SHK656068 SRG656068 TBC656068 TKY656068 TUU656068 UEQ656068 UOM656068 UYI656068 VIE656068 VSA656068 WBW656068 WLS656068 WVO656068 G721604 JC721604 SY721604 ACU721604 AMQ721604 AWM721604 BGI721604 BQE721604 CAA721604 CJW721604 CTS721604 DDO721604 DNK721604 DXG721604 EHC721604 EQY721604 FAU721604 FKQ721604 FUM721604 GEI721604 GOE721604 GYA721604 HHW721604 HRS721604 IBO721604 ILK721604 IVG721604 JFC721604 JOY721604 JYU721604 KIQ721604 KSM721604 LCI721604 LME721604 LWA721604 MFW721604 MPS721604 MZO721604 NJK721604 NTG721604 ODC721604 OMY721604 OWU721604 PGQ721604 PQM721604 QAI721604 QKE721604 QUA721604 RDW721604 RNS721604 RXO721604 SHK721604 SRG721604 TBC721604 TKY721604 TUU721604 UEQ721604 UOM721604 UYI721604 VIE721604 VSA721604 WBW721604 WLS721604 WVO721604 G787140 JC787140 SY787140 ACU787140 AMQ787140 AWM787140 BGI787140 BQE787140 CAA787140 CJW787140 CTS787140 DDO787140 DNK787140 DXG787140 EHC787140 EQY787140 FAU787140 FKQ787140 FUM787140 GEI787140 GOE787140 GYA787140 HHW787140 HRS787140 IBO787140 ILK787140 IVG787140 JFC787140 JOY787140 JYU787140 KIQ787140 KSM787140 LCI787140 LME787140 LWA787140 MFW787140 MPS787140 MZO787140 NJK787140 NTG787140 ODC787140 OMY787140 OWU787140 PGQ787140 PQM787140 QAI787140 QKE787140 QUA787140 RDW787140 RNS787140 RXO787140 SHK787140 SRG787140 TBC787140 TKY787140 TUU787140 UEQ787140 UOM787140 UYI787140 VIE787140 VSA787140 WBW787140 WLS787140 WVO787140 G852676 JC852676 SY852676 ACU852676 AMQ852676 AWM852676 BGI852676 BQE852676 CAA852676 CJW852676 CTS852676 DDO852676 DNK852676 DXG852676 EHC852676 EQY852676 FAU852676 FKQ852676 FUM852676 GEI852676 GOE852676 GYA852676 HHW852676 HRS852676 IBO852676 ILK852676 IVG852676 JFC852676 JOY852676 JYU852676 KIQ852676 KSM852676 LCI852676 LME852676 LWA852676 MFW852676 MPS852676 MZO852676 NJK852676 NTG852676 ODC852676 OMY852676 OWU852676 PGQ852676 PQM852676 QAI852676 QKE852676 QUA852676 RDW852676 RNS852676 RXO852676 SHK852676 SRG852676 TBC852676 TKY852676 TUU852676 UEQ852676 UOM852676 UYI852676 VIE852676 VSA852676 WBW852676 WLS852676 WVO852676 G918212 JC918212 SY918212 ACU918212 AMQ918212 AWM918212 BGI918212 BQE918212 CAA918212 CJW918212 CTS918212 DDO918212 DNK918212 DXG918212 EHC918212 EQY918212 FAU918212 FKQ918212 FUM918212 GEI918212 GOE918212 GYA918212 HHW918212 HRS918212 IBO918212 ILK918212 IVG918212 JFC918212 JOY918212 JYU918212 KIQ918212 KSM918212 LCI918212 LME918212 LWA918212 MFW918212 MPS918212 MZO918212 NJK918212 NTG918212 ODC918212 OMY918212 OWU918212 PGQ918212 PQM918212 QAI918212 QKE918212 QUA918212 RDW918212 RNS918212 RXO918212 SHK918212 SRG918212 TBC918212 TKY918212 TUU918212 UEQ918212 UOM918212 UYI918212 VIE918212 VSA918212 WBW918212 WLS918212 WVO918212 G983748 JC983748 SY983748 ACU983748 AMQ983748 AWM983748 BGI983748 BQE983748 CAA983748 CJW983748 CTS983748 DDO983748 DNK983748 DXG983748 EHC983748 EQY983748 FAU983748 FKQ983748 FUM983748 GEI983748 GOE983748 GYA983748 HHW983748 HRS983748 IBO983748 ILK983748 IVG983748 JFC983748 JOY983748 JYU983748 KIQ983748 KSM983748 LCI983748 LME983748 LWA983748 MFW983748 MPS983748 MZO983748 NJK983748 NTG983748 ODC983748 OMY983748 OWU983748 PGQ983748 PQM983748 QAI983748 QKE983748 QUA983748 RDW983748 RNS983748 RXO983748 SHK983748 SRG983748 TBC983748 TKY983748 TUU983748 UEQ983748 UOM983748 UYI983748 VIE983748 VSA983748 WBW983748 WLS983748 WVO983748 G715 JC715 SY715 ACU715 AMQ715 AWM715 BGI715 BQE715 CAA715 CJW715 CTS715 DDO715 DNK715 DXG715 EHC715 EQY715 FAU715 FKQ715 FUM715 GEI715 GOE715 GYA715 HHW715 HRS715 IBO715 ILK715 IVG715 JFC715 JOY715 JYU715 KIQ715 KSM715 LCI715 LME715 LWA715 MFW715 MPS715 MZO715 NJK715 NTG715 ODC715 OMY715 OWU715 PGQ715 PQM715 QAI715 QKE715 QUA715 RDW715 RNS715 RXO715 SHK715 SRG715 TBC715 TKY715 TUU715 UEQ715 UOM715 UYI715 VIE715 VSA715 WBW715 WLS715 WVO715 G66251 JC66251 SY66251 ACU66251 AMQ66251 AWM66251 BGI66251 BQE66251 CAA66251 CJW66251 CTS66251 DDO66251 DNK66251 DXG66251 EHC66251 EQY66251 FAU66251 FKQ66251 FUM66251 GEI66251 GOE66251 GYA66251 HHW66251 HRS66251 IBO66251 ILK66251 IVG66251 JFC66251 JOY66251 JYU66251 KIQ66251 KSM66251 LCI66251 LME66251 LWA66251 MFW66251 MPS66251 MZO66251 NJK66251 NTG66251 ODC66251 OMY66251 OWU66251 PGQ66251 PQM66251 QAI66251 QKE66251 QUA66251 RDW66251 RNS66251 RXO66251 SHK66251 SRG66251 TBC66251 TKY66251 TUU66251 UEQ66251 UOM66251 UYI66251 VIE66251 VSA66251 WBW66251 WLS66251 WVO66251 G131787 JC131787 SY131787 ACU131787 AMQ131787 AWM131787 BGI131787 BQE131787 CAA131787 CJW131787 CTS131787 DDO131787 DNK131787 DXG131787 EHC131787 EQY131787 FAU131787 FKQ131787 FUM131787 GEI131787 GOE131787 GYA131787 HHW131787 HRS131787 IBO131787 ILK131787 IVG131787 JFC131787 JOY131787 JYU131787 KIQ131787 KSM131787 LCI131787 LME131787 LWA131787 MFW131787 MPS131787 MZO131787 NJK131787 NTG131787 ODC131787 OMY131787 OWU131787 PGQ131787 PQM131787 QAI131787 QKE131787 QUA131787 RDW131787 RNS131787 RXO131787 SHK131787 SRG131787 TBC131787 TKY131787 TUU131787 UEQ131787 UOM131787 UYI131787 VIE131787 VSA131787 WBW131787 WLS131787 WVO131787 G197323 JC197323 SY197323 ACU197323 AMQ197323 AWM197323 BGI197323 BQE197323 CAA197323 CJW197323 CTS197323 DDO197323 DNK197323 DXG197323 EHC197323 EQY197323 FAU197323 FKQ197323 FUM197323 GEI197323 GOE197323 GYA197323 HHW197323 HRS197323 IBO197323 ILK197323 IVG197323 JFC197323 JOY197323 JYU197323 KIQ197323 KSM197323 LCI197323 LME197323 LWA197323 MFW197323 MPS197323 MZO197323 NJK197323 NTG197323 ODC197323 OMY197323 OWU197323 PGQ197323 PQM197323 QAI197323 QKE197323 QUA197323 RDW197323 RNS197323 RXO197323 SHK197323 SRG197323 TBC197323 TKY197323 TUU197323 UEQ197323 UOM197323 UYI197323 VIE197323 VSA197323 WBW197323 WLS197323 WVO197323 G262859 JC262859 SY262859 ACU262859 AMQ262859 AWM262859 BGI262859 BQE262859 CAA262859 CJW262859 CTS262859 DDO262859 DNK262859 DXG262859 EHC262859 EQY262859 FAU262859 FKQ262859 FUM262859 GEI262859 GOE262859 GYA262859 HHW262859 HRS262859 IBO262859 ILK262859 IVG262859 JFC262859 JOY262859 JYU262859 KIQ262859 KSM262859 LCI262859 LME262859 LWA262859 MFW262859 MPS262859 MZO262859 NJK262859 NTG262859 ODC262859 OMY262859 OWU262859 PGQ262859 PQM262859 QAI262859 QKE262859 QUA262859 RDW262859 RNS262859 RXO262859 SHK262859 SRG262859 TBC262859 TKY262859 TUU262859 UEQ262859 UOM262859 UYI262859 VIE262859 VSA262859 WBW262859 WLS262859 WVO262859 G328395 JC328395 SY328395 ACU328395 AMQ328395 AWM328395 BGI328395 BQE328395 CAA328395 CJW328395 CTS328395 DDO328395 DNK328395 DXG328395 EHC328395 EQY328395 FAU328395 FKQ328395 FUM328395 GEI328395 GOE328395 GYA328395 HHW328395 HRS328395 IBO328395 ILK328395 IVG328395 JFC328395 JOY328395 JYU328395 KIQ328395 KSM328395 LCI328395 LME328395 LWA328395 MFW328395 MPS328395 MZO328395 NJK328395 NTG328395 ODC328395 OMY328395 OWU328395 PGQ328395 PQM328395 QAI328395 QKE328395 QUA328395 RDW328395 RNS328395 RXO328395 SHK328395 SRG328395 TBC328395 TKY328395 TUU328395 UEQ328395 UOM328395 UYI328395 VIE328395 VSA328395 WBW328395 WLS328395 WVO328395 G393931 JC393931 SY393931 ACU393931 AMQ393931 AWM393931 BGI393931 BQE393931 CAA393931 CJW393931 CTS393931 DDO393931 DNK393931 DXG393931 EHC393931 EQY393931 FAU393931 FKQ393931 FUM393931 GEI393931 GOE393931 GYA393931 HHW393931 HRS393931 IBO393931 ILK393931 IVG393931 JFC393931 JOY393931 JYU393931 KIQ393931 KSM393931 LCI393931 LME393931 LWA393931 MFW393931 MPS393931 MZO393931 NJK393931 NTG393931 ODC393931 OMY393931 OWU393931 PGQ393931 PQM393931 QAI393931 QKE393931 QUA393931 RDW393931 RNS393931 RXO393931 SHK393931 SRG393931 TBC393931 TKY393931 TUU393931 UEQ393931 UOM393931 UYI393931 VIE393931 VSA393931 WBW393931 WLS393931 WVO393931 G459467 JC459467 SY459467 ACU459467 AMQ459467 AWM459467 BGI459467 BQE459467 CAA459467 CJW459467 CTS459467 DDO459467 DNK459467 DXG459467 EHC459467 EQY459467 FAU459467 FKQ459467 FUM459467 GEI459467 GOE459467 GYA459467 HHW459467 HRS459467 IBO459467 ILK459467 IVG459467 JFC459467 JOY459467 JYU459467 KIQ459467 KSM459467 LCI459467 LME459467 LWA459467 MFW459467 MPS459467 MZO459467 NJK459467 NTG459467 ODC459467 OMY459467 OWU459467 PGQ459467 PQM459467 QAI459467 QKE459467 QUA459467 RDW459467 RNS459467 RXO459467 SHK459467 SRG459467 TBC459467 TKY459467 TUU459467 UEQ459467 UOM459467 UYI459467 VIE459467 VSA459467 WBW459467 WLS459467 WVO459467 G525003 JC525003 SY525003 ACU525003 AMQ525003 AWM525003 BGI525003 BQE525003 CAA525003 CJW525003 CTS525003 DDO525003 DNK525003 DXG525003 EHC525003 EQY525003 FAU525003 FKQ525003 FUM525003 GEI525003 GOE525003 GYA525003 HHW525003 HRS525003 IBO525003 ILK525003 IVG525003 JFC525003 JOY525003 JYU525003 KIQ525003 KSM525003 LCI525003 LME525003 LWA525003 MFW525003 MPS525003 MZO525003 NJK525003 NTG525003 ODC525003 OMY525003 OWU525003 PGQ525003 PQM525003 QAI525003 QKE525003 QUA525003 RDW525003 RNS525003 RXO525003 SHK525003 SRG525003 TBC525003 TKY525003 TUU525003 UEQ525003 UOM525003 UYI525003 VIE525003 VSA525003 WBW525003 WLS525003 WVO525003 G590539 JC590539 SY590539 ACU590539 AMQ590539 AWM590539 BGI590539 BQE590539 CAA590539 CJW590539 CTS590539 DDO590539 DNK590539 DXG590539 EHC590539 EQY590539 FAU590539 FKQ590539 FUM590539 GEI590539 GOE590539 GYA590539 HHW590539 HRS590539 IBO590539 ILK590539 IVG590539 JFC590539 JOY590539 JYU590539 KIQ590539 KSM590539 LCI590539 LME590539 LWA590539 MFW590539 MPS590539 MZO590539 NJK590539 NTG590539 ODC590539 OMY590539 OWU590539 PGQ590539 PQM590539 QAI590539 QKE590539 QUA590539 RDW590539 RNS590539 RXO590539 SHK590539 SRG590539 TBC590539 TKY590539 TUU590539 UEQ590539 UOM590539 UYI590539 VIE590539 VSA590539 WBW590539 WLS590539 WVO590539 G656075 JC656075 SY656075 ACU656075 AMQ656075 AWM656075 BGI656075 BQE656075 CAA656075 CJW656075 CTS656075 DDO656075 DNK656075 DXG656075 EHC656075 EQY656075 FAU656075 FKQ656075 FUM656075 GEI656075 GOE656075 GYA656075 HHW656075 HRS656075 IBO656075 ILK656075 IVG656075 JFC656075 JOY656075 JYU656075 KIQ656075 KSM656075 LCI656075 LME656075 LWA656075 MFW656075 MPS656075 MZO656075 NJK656075 NTG656075 ODC656075 OMY656075 OWU656075 PGQ656075 PQM656075 QAI656075 QKE656075 QUA656075 RDW656075 RNS656075 RXO656075 SHK656075 SRG656075 TBC656075 TKY656075 TUU656075 UEQ656075 UOM656075 UYI656075 VIE656075 VSA656075 WBW656075 WLS656075 WVO656075 G721611 JC721611 SY721611 ACU721611 AMQ721611 AWM721611 BGI721611 BQE721611 CAA721611 CJW721611 CTS721611 DDO721611 DNK721611 DXG721611 EHC721611 EQY721611 FAU721611 FKQ721611 FUM721611 GEI721611 GOE721611 GYA721611 HHW721611 HRS721611 IBO721611 ILK721611 IVG721611 JFC721611 JOY721611 JYU721611 KIQ721611 KSM721611 LCI721611 LME721611 LWA721611 MFW721611 MPS721611 MZO721611 NJK721611 NTG721611 ODC721611 OMY721611 OWU721611 PGQ721611 PQM721611 QAI721611 QKE721611 QUA721611 RDW721611 RNS721611 RXO721611 SHK721611 SRG721611 TBC721611 TKY721611 TUU721611 UEQ721611 UOM721611 UYI721611 VIE721611 VSA721611 WBW721611 WLS721611 WVO721611 G787147 JC787147 SY787147 ACU787147 AMQ787147 AWM787147 BGI787147 BQE787147 CAA787147 CJW787147 CTS787147 DDO787147 DNK787147 DXG787147 EHC787147 EQY787147 FAU787147 FKQ787147 FUM787147 GEI787147 GOE787147 GYA787147 HHW787147 HRS787147 IBO787147 ILK787147 IVG787147 JFC787147 JOY787147 JYU787147 KIQ787147 KSM787147 LCI787147 LME787147 LWA787147 MFW787147 MPS787147 MZO787147 NJK787147 NTG787147 ODC787147 OMY787147 OWU787147 PGQ787147 PQM787147 QAI787147 QKE787147 QUA787147 RDW787147 RNS787147 RXO787147 SHK787147 SRG787147 TBC787147 TKY787147 TUU787147 UEQ787147 UOM787147 UYI787147 VIE787147 VSA787147 WBW787147 WLS787147 WVO787147 G852683 JC852683 SY852683 ACU852683 AMQ852683 AWM852683 BGI852683 BQE852683 CAA852683 CJW852683 CTS852683 DDO852683 DNK852683 DXG852683 EHC852683 EQY852683 FAU852683 FKQ852683 FUM852683 GEI852683 GOE852683 GYA852683 HHW852683 HRS852683 IBO852683 ILK852683 IVG852683 JFC852683 JOY852683 JYU852683 KIQ852683 KSM852683 LCI852683 LME852683 LWA852683 MFW852683 MPS852683 MZO852683 NJK852683 NTG852683 ODC852683 OMY852683 OWU852683 PGQ852683 PQM852683 QAI852683 QKE852683 QUA852683 RDW852683 RNS852683 RXO852683 SHK852683 SRG852683 TBC852683 TKY852683 TUU852683 UEQ852683 UOM852683 UYI852683 VIE852683 VSA852683 WBW852683 WLS852683 WVO852683 G918219 JC918219 SY918219 ACU918219 AMQ918219 AWM918219 BGI918219 BQE918219 CAA918219 CJW918219 CTS918219 DDO918219 DNK918219 DXG918219 EHC918219 EQY918219 FAU918219 FKQ918219 FUM918219 GEI918219 GOE918219 GYA918219 HHW918219 HRS918219 IBO918219 ILK918219 IVG918219 JFC918219 JOY918219 JYU918219 KIQ918219 KSM918219 LCI918219 LME918219 LWA918219 MFW918219 MPS918219 MZO918219 NJK918219 NTG918219 ODC918219 OMY918219 OWU918219 PGQ918219 PQM918219 QAI918219 QKE918219 QUA918219 RDW918219 RNS918219 RXO918219 SHK918219 SRG918219 TBC918219 TKY918219 TUU918219 UEQ918219 UOM918219 UYI918219 VIE918219 VSA918219 WBW918219 WLS918219 WVO918219 G983755 JC983755 SY983755 ACU983755 AMQ983755 AWM983755 BGI983755 BQE983755 CAA983755 CJW983755 CTS983755 DDO983755 DNK983755 DXG983755 EHC983755 EQY983755 FAU983755 FKQ983755 FUM983755 GEI983755 GOE983755 GYA983755 HHW983755 HRS983755 IBO983755 ILK983755 IVG983755 JFC983755 JOY983755 JYU983755 KIQ983755 KSM983755 LCI983755 LME983755 LWA983755 MFW983755 MPS983755 MZO983755 NJK983755 NTG983755 ODC983755 OMY983755 OWU983755 PGQ983755 PQM983755 QAI983755 QKE983755 QUA983755 RDW983755 RNS983755 RXO983755 SHK983755 SRG983755 TBC983755 TKY983755 TUU983755 UEQ983755 UOM983755 UYI983755 VIE983755 VSA983755 WBW983755 WLS983755 WVO983755 G671:G672 JC671:JC672 SY671:SY672 ACU671:ACU672 AMQ671:AMQ672 AWM671:AWM672 BGI671:BGI672 BQE671:BQE672 CAA671:CAA672 CJW671:CJW672 CTS671:CTS672 DDO671:DDO672 DNK671:DNK672 DXG671:DXG672 EHC671:EHC672 EQY671:EQY672 FAU671:FAU672 FKQ671:FKQ672 FUM671:FUM672 GEI671:GEI672 GOE671:GOE672 GYA671:GYA672 HHW671:HHW672 HRS671:HRS672 IBO671:IBO672 ILK671:ILK672 IVG671:IVG672 JFC671:JFC672 JOY671:JOY672 JYU671:JYU672 KIQ671:KIQ672 KSM671:KSM672 LCI671:LCI672 LME671:LME672 LWA671:LWA672 MFW671:MFW672 MPS671:MPS672 MZO671:MZO672 NJK671:NJK672 NTG671:NTG672 ODC671:ODC672 OMY671:OMY672 OWU671:OWU672 PGQ671:PGQ672 PQM671:PQM672 QAI671:QAI672 QKE671:QKE672 QUA671:QUA672 RDW671:RDW672 RNS671:RNS672 RXO671:RXO672 SHK671:SHK672 SRG671:SRG672 TBC671:TBC672 TKY671:TKY672 TUU671:TUU672 UEQ671:UEQ672 UOM671:UOM672 UYI671:UYI672 VIE671:VIE672 VSA671:VSA672 WBW671:WBW672 WLS671:WLS672 WVO671:WVO672 G66207:G66208 JC66207:JC66208 SY66207:SY66208 ACU66207:ACU66208 AMQ66207:AMQ66208 AWM66207:AWM66208 BGI66207:BGI66208 BQE66207:BQE66208 CAA66207:CAA66208 CJW66207:CJW66208 CTS66207:CTS66208 DDO66207:DDO66208 DNK66207:DNK66208 DXG66207:DXG66208 EHC66207:EHC66208 EQY66207:EQY66208 FAU66207:FAU66208 FKQ66207:FKQ66208 FUM66207:FUM66208 GEI66207:GEI66208 GOE66207:GOE66208 GYA66207:GYA66208 HHW66207:HHW66208 HRS66207:HRS66208 IBO66207:IBO66208 ILK66207:ILK66208 IVG66207:IVG66208 JFC66207:JFC66208 JOY66207:JOY66208 JYU66207:JYU66208 KIQ66207:KIQ66208 KSM66207:KSM66208 LCI66207:LCI66208 LME66207:LME66208 LWA66207:LWA66208 MFW66207:MFW66208 MPS66207:MPS66208 MZO66207:MZO66208 NJK66207:NJK66208 NTG66207:NTG66208 ODC66207:ODC66208 OMY66207:OMY66208 OWU66207:OWU66208 PGQ66207:PGQ66208 PQM66207:PQM66208 QAI66207:QAI66208 QKE66207:QKE66208 QUA66207:QUA66208 RDW66207:RDW66208 RNS66207:RNS66208 RXO66207:RXO66208 SHK66207:SHK66208 SRG66207:SRG66208 TBC66207:TBC66208 TKY66207:TKY66208 TUU66207:TUU66208 UEQ66207:UEQ66208 UOM66207:UOM66208 UYI66207:UYI66208 VIE66207:VIE66208 VSA66207:VSA66208 WBW66207:WBW66208 WLS66207:WLS66208 WVO66207:WVO66208 G131743:G131744 JC131743:JC131744 SY131743:SY131744 ACU131743:ACU131744 AMQ131743:AMQ131744 AWM131743:AWM131744 BGI131743:BGI131744 BQE131743:BQE131744 CAA131743:CAA131744 CJW131743:CJW131744 CTS131743:CTS131744 DDO131743:DDO131744 DNK131743:DNK131744 DXG131743:DXG131744 EHC131743:EHC131744 EQY131743:EQY131744 FAU131743:FAU131744 FKQ131743:FKQ131744 FUM131743:FUM131744 GEI131743:GEI131744 GOE131743:GOE131744 GYA131743:GYA131744 HHW131743:HHW131744 HRS131743:HRS131744 IBO131743:IBO131744 ILK131743:ILK131744 IVG131743:IVG131744 JFC131743:JFC131744 JOY131743:JOY131744 JYU131743:JYU131744 KIQ131743:KIQ131744 KSM131743:KSM131744 LCI131743:LCI131744 LME131743:LME131744 LWA131743:LWA131744 MFW131743:MFW131744 MPS131743:MPS131744 MZO131743:MZO131744 NJK131743:NJK131744 NTG131743:NTG131744 ODC131743:ODC131744 OMY131743:OMY131744 OWU131743:OWU131744 PGQ131743:PGQ131744 PQM131743:PQM131744 QAI131743:QAI131744 QKE131743:QKE131744 QUA131743:QUA131744 RDW131743:RDW131744 RNS131743:RNS131744 RXO131743:RXO131744 SHK131743:SHK131744 SRG131743:SRG131744 TBC131743:TBC131744 TKY131743:TKY131744 TUU131743:TUU131744 UEQ131743:UEQ131744 UOM131743:UOM131744 UYI131743:UYI131744 VIE131743:VIE131744 VSA131743:VSA131744 WBW131743:WBW131744 WLS131743:WLS131744 WVO131743:WVO131744 G197279:G197280 JC197279:JC197280 SY197279:SY197280 ACU197279:ACU197280 AMQ197279:AMQ197280 AWM197279:AWM197280 BGI197279:BGI197280 BQE197279:BQE197280 CAA197279:CAA197280 CJW197279:CJW197280 CTS197279:CTS197280 DDO197279:DDO197280 DNK197279:DNK197280 DXG197279:DXG197280 EHC197279:EHC197280 EQY197279:EQY197280 FAU197279:FAU197280 FKQ197279:FKQ197280 FUM197279:FUM197280 GEI197279:GEI197280 GOE197279:GOE197280 GYA197279:GYA197280 HHW197279:HHW197280 HRS197279:HRS197280 IBO197279:IBO197280 ILK197279:ILK197280 IVG197279:IVG197280 JFC197279:JFC197280 JOY197279:JOY197280 JYU197279:JYU197280 KIQ197279:KIQ197280 KSM197279:KSM197280 LCI197279:LCI197280 LME197279:LME197280 LWA197279:LWA197280 MFW197279:MFW197280 MPS197279:MPS197280 MZO197279:MZO197280 NJK197279:NJK197280 NTG197279:NTG197280 ODC197279:ODC197280 OMY197279:OMY197280 OWU197279:OWU197280 PGQ197279:PGQ197280 PQM197279:PQM197280 QAI197279:QAI197280 QKE197279:QKE197280 QUA197279:QUA197280 RDW197279:RDW197280 RNS197279:RNS197280 RXO197279:RXO197280 SHK197279:SHK197280 SRG197279:SRG197280 TBC197279:TBC197280 TKY197279:TKY197280 TUU197279:TUU197280 UEQ197279:UEQ197280 UOM197279:UOM197280 UYI197279:UYI197280 VIE197279:VIE197280 VSA197279:VSA197280 WBW197279:WBW197280 WLS197279:WLS197280 WVO197279:WVO197280 G262815:G262816 JC262815:JC262816 SY262815:SY262816 ACU262815:ACU262816 AMQ262815:AMQ262816 AWM262815:AWM262816 BGI262815:BGI262816 BQE262815:BQE262816 CAA262815:CAA262816 CJW262815:CJW262816 CTS262815:CTS262816 DDO262815:DDO262816 DNK262815:DNK262816 DXG262815:DXG262816 EHC262815:EHC262816 EQY262815:EQY262816 FAU262815:FAU262816 FKQ262815:FKQ262816 FUM262815:FUM262816 GEI262815:GEI262816 GOE262815:GOE262816 GYA262815:GYA262816 HHW262815:HHW262816 HRS262815:HRS262816 IBO262815:IBO262816 ILK262815:ILK262816 IVG262815:IVG262816 JFC262815:JFC262816 JOY262815:JOY262816 JYU262815:JYU262816 KIQ262815:KIQ262816 KSM262815:KSM262816 LCI262815:LCI262816 LME262815:LME262816 LWA262815:LWA262816 MFW262815:MFW262816 MPS262815:MPS262816 MZO262815:MZO262816 NJK262815:NJK262816 NTG262815:NTG262816 ODC262815:ODC262816 OMY262815:OMY262816 OWU262815:OWU262816 PGQ262815:PGQ262816 PQM262815:PQM262816 QAI262815:QAI262816 QKE262815:QKE262816 QUA262815:QUA262816 RDW262815:RDW262816 RNS262815:RNS262816 RXO262815:RXO262816 SHK262815:SHK262816 SRG262815:SRG262816 TBC262815:TBC262816 TKY262815:TKY262816 TUU262815:TUU262816 UEQ262815:UEQ262816 UOM262815:UOM262816 UYI262815:UYI262816 VIE262815:VIE262816 VSA262815:VSA262816 WBW262815:WBW262816 WLS262815:WLS262816 WVO262815:WVO262816 G328351:G328352 JC328351:JC328352 SY328351:SY328352 ACU328351:ACU328352 AMQ328351:AMQ328352 AWM328351:AWM328352 BGI328351:BGI328352 BQE328351:BQE328352 CAA328351:CAA328352 CJW328351:CJW328352 CTS328351:CTS328352 DDO328351:DDO328352 DNK328351:DNK328352 DXG328351:DXG328352 EHC328351:EHC328352 EQY328351:EQY328352 FAU328351:FAU328352 FKQ328351:FKQ328352 FUM328351:FUM328352 GEI328351:GEI328352 GOE328351:GOE328352 GYA328351:GYA328352 HHW328351:HHW328352 HRS328351:HRS328352 IBO328351:IBO328352 ILK328351:ILK328352 IVG328351:IVG328352 JFC328351:JFC328352 JOY328351:JOY328352 JYU328351:JYU328352 KIQ328351:KIQ328352 KSM328351:KSM328352 LCI328351:LCI328352 LME328351:LME328352 LWA328351:LWA328352 MFW328351:MFW328352 MPS328351:MPS328352 MZO328351:MZO328352 NJK328351:NJK328352 NTG328351:NTG328352 ODC328351:ODC328352 OMY328351:OMY328352 OWU328351:OWU328352 PGQ328351:PGQ328352 PQM328351:PQM328352 QAI328351:QAI328352 QKE328351:QKE328352 QUA328351:QUA328352 RDW328351:RDW328352 RNS328351:RNS328352 RXO328351:RXO328352 SHK328351:SHK328352 SRG328351:SRG328352 TBC328351:TBC328352 TKY328351:TKY328352 TUU328351:TUU328352 UEQ328351:UEQ328352 UOM328351:UOM328352 UYI328351:UYI328352 VIE328351:VIE328352 VSA328351:VSA328352 WBW328351:WBW328352 WLS328351:WLS328352 WVO328351:WVO328352 G393887:G393888 JC393887:JC393888 SY393887:SY393888 ACU393887:ACU393888 AMQ393887:AMQ393888 AWM393887:AWM393888 BGI393887:BGI393888 BQE393887:BQE393888 CAA393887:CAA393888 CJW393887:CJW393888 CTS393887:CTS393888 DDO393887:DDO393888 DNK393887:DNK393888 DXG393887:DXG393888 EHC393887:EHC393888 EQY393887:EQY393888 FAU393887:FAU393888 FKQ393887:FKQ393888 FUM393887:FUM393888 GEI393887:GEI393888 GOE393887:GOE393888 GYA393887:GYA393888 HHW393887:HHW393888 HRS393887:HRS393888 IBO393887:IBO393888 ILK393887:ILK393888 IVG393887:IVG393888 JFC393887:JFC393888 JOY393887:JOY393888 JYU393887:JYU393888 KIQ393887:KIQ393888 KSM393887:KSM393888 LCI393887:LCI393888 LME393887:LME393888 LWA393887:LWA393888 MFW393887:MFW393888 MPS393887:MPS393888 MZO393887:MZO393888 NJK393887:NJK393888 NTG393887:NTG393888 ODC393887:ODC393888 OMY393887:OMY393888 OWU393887:OWU393888 PGQ393887:PGQ393888 PQM393887:PQM393888 QAI393887:QAI393888 QKE393887:QKE393888 QUA393887:QUA393888 RDW393887:RDW393888 RNS393887:RNS393888 RXO393887:RXO393888 SHK393887:SHK393888 SRG393887:SRG393888 TBC393887:TBC393888 TKY393887:TKY393888 TUU393887:TUU393888 UEQ393887:UEQ393888 UOM393887:UOM393888 UYI393887:UYI393888 VIE393887:VIE393888 VSA393887:VSA393888 WBW393887:WBW393888 WLS393887:WLS393888 WVO393887:WVO393888 G459423:G459424 JC459423:JC459424 SY459423:SY459424 ACU459423:ACU459424 AMQ459423:AMQ459424 AWM459423:AWM459424 BGI459423:BGI459424 BQE459423:BQE459424 CAA459423:CAA459424 CJW459423:CJW459424 CTS459423:CTS459424 DDO459423:DDO459424 DNK459423:DNK459424 DXG459423:DXG459424 EHC459423:EHC459424 EQY459423:EQY459424 FAU459423:FAU459424 FKQ459423:FKQ459424 FUM459423:FUM459424 GEI459423:GEI459424 GOE459423:GOE459424 GYA459423:GYA459424 HHW459423:HHW459424 HRS459423:HRS459424 IBO459423:IBO459424 ILK459423:ILK459424 IVG459423:IVG459424 JFC459423:JFC459424 JOY459423:JOY459424 JYU459423:JYU459424 KIQ459423:KIQ459424 KSM459423:KSM459424 LCI459423:LCI459424 LME459423:LME459424 LWA459423:LWA459424 MFW459423:MFW459424 MPS459423:MPS459424 MZO459423:MZO459424 NJK459423:NJK459424 NTG459423:NTG459424 ODC459423:ODC459424 OMY459423:OMY459424 OWU459423:OWU459424 PGQ459423:PGQ459424 PQM459423:PQM459424 QAI459423:QAI459424 QKE459423:QKE459424 QUA459423:QUA459424 RDW459423:RDW459424 RNS459423:RNS459424 RXO459423:RXO459424 SHK459423:SHK459424 SRG459423:SRG459424 TBC459423:TBC459424 TKY459423:TKY459424 TUU459423:TUU459424 UEQ459423:UEQ459424 UOM459423:UOM459424 UYI459423:UYI459424 VIE459423:VIE459424 VSA459423:VSA459424 WBW459423:WBW459424 WLS459423:WLS459424 WVO459423:WVO459424 G524959:G524960 JC524959:JC524960 SY524959:SY524960 ACU524959:ACU524960 AMQ524959:AMQ524960 AWM524959:AWM524960 BGI524959:BGI524960 BQE524959:BQE524960 CAA524959:CAA524960 CJW524959:CJW524960 CTS524959:CTS524960 DDO524959:DDO524960 DNK524959:DNK524960 DXG524959:DXG524960 EHC524959:EHC524960 EQY524959:EQY524960 FAU524959:FAU524960 FKQ524959:FKQ524960 FUM524959:FUM524960 GEI524959:GEI524960 GOE524959:GOE524960 GYA524959:GYA524960 HHW524959:HHW524960 HRS524959:HRS524960 IBO524959:IBO524960 ILK524959:ILK524960 IVG524959:IVG524960 JFC524959:JFC524960 JOY524959:JOY524960 JYU524959:JYU524960 KIQ524959:KIQ524960 KSM524959:KSM524960 LCI524959:LCI524960 LME524959:LME524960 LWA524959:LWA524960 MFW524959:MFW524960 MPS524959:MPS524960 MZO524959:MZO524960 NJK524959:NJK524960 NTG524959:NTG524960 ODC524959:ODC524960 OMY524959:OMY524960 OWU524959:OWU524960 PGQ524959:PGQ524960 PQM524959:PQM524960 QAI524959:QAI524960 QKE524959:QKE524960 QUA524959:QUA524960 RDW524959:RDW524960 RNS524959:RNS524960 RXO524959:RXO524960 SHK524959:SHK524960 SRG524959:SRG524960 TBC524959:TBC524960 TKY524959:TKY524960 TUU524959:TUU524960 UEQ524959:UEQ524960 UOM524959:UOM524960 UYI524959:UYI524960 VIE524959:VIE524960 VSA524959:VSA524960 WBW524959:WBW524960 WLS524959:WLS524960 WVO524959:WVO524960 G590495:G590496 JC590495:JC590496 SY590495:SY590496 ACU590495:ACU590496 AMQ590495:AMQ590496 AWM590495:AWM590496 BGI590495:BGI590496 BQE590495:BQE590496 CAA590495:CAA590496 CJW590495:CJW590496 CTS590495:CTS590496 DDO590495:DDO590496 DNK590495:DNK590496 DXG590495:DXG590496 EHC590495:EHC590496 EQY590495:EQY590496 FAU590495:FAU590496 FKQ590495:FKQ590496 FUM590495:FUM590496 GEI590495:GEI590496 GOE590495:GOE590496 GYA590495:GYA590496 HHW590495:HHW590496 HRS590495:HRS590496 IBO590495:IBO590496 ILK590495:ILK590496 IVG590495:IVG590496 JFC590495:JFC590496 JOY590495:JOY590496 JYU590495:JYU590496 KIQ590495:KIQ590496 KSM590495:KSM590496 LCI590495:LCI590496 LME590495:LME590496 LWA590495:LWA590496 MFW590495:MFW590496 MPS590495:MPS590496 MZO590495:MZO590496 NJK590495:NJK590496 NTG590495:NTG590496 ODC590495:ODC590496 OMY590495:OMY590496 OWU590495:OWU590496 PGQ590495:PGQ590496 PQM590495:PQM590496 QAI590495:QAI590496 QKE590495:QKE590496 QUA590495:QUA590496 RDW590495:RDW590496 RNS590495:RNS590496 RXO590495:RXO590496 SHK590495:SHK590496 SRG590495:SRG590496 TBC590495:TBC590496 TKY590495:TKY590496 TUU590495:TUU590496 UEQ590495:UEQ590496 UOM590495:UOM590496 UYI590495:UYI590496 VIE590495:VIE590496 VSA590495:VSA590496 WBW590495:WBW590496 WLS590495:WLS590496 WVO590495:WVO590496 G656031:G656032 JC656031:JC656032 SY656031:SY656032 ACU656031:ACU656032 AMQ656031:AMQ656032 AWM656031:AWM656032 BGI656031:BGI656032 BQE656031:BQE656032 CAA656031:CAA656032 CJW656031:CJW656032 CTS656031:CTS656032 DDO656031:DDO656032 DNK656031:DNK656032 DXG656031:DXG656032 EHC656031:EHC656032 EQY656031:EQY656032 FAU656031:FAU656032 FKQ656031:FKQ656032 FUM656031:FUM656032 GEI656031:GEI656032 GOE656031:GOE656032 GYA656031:GYA656032 HHW656031:HHW656032 HRS656031:HRS656032 IBO656031:IBO656032 ILK656031:ILK656032 IVG656031:IVG656032 JFC656031:JFC656032 JOY656031:JOY656032 JYU656031:JYU656032 KIQ656031:KIQ656032 KSM656031:KSM656032 LCI656031:LCI656032 LME656031:LME656032 LWA656031:LWA656032 MFW656031:MFW656032 MPS656031:MPS656032 MZO656031:MZO656032 NJK656031:NJK656032 NTG656031:NTG656032 ODC656031:ODC656032 OMY656031:OMY656032 OWU656031:OWU656032 PGQ656031:PGQ656032 PQM656031:PQM656032 QAI656031:QAI656032 QKE656031:QKE656032 QUA656031:QUA656032 RDW656031:RDW656032 RNS656031:RNS656032 RXO656031:RXO656032 SHK656031:SHK656032 SRG656031:SRG656032 TBC656031:TBC656032 TKY656031:TKY656032 TUU656031:TUU656032 UEQ656031:UEQ656032 UOM656031:UOM656032 UYI656031:UYI656032 VIE656031:VIE656032 VSA656031:VSA656032 WBW656031:WBW656032 WLS656031:WLS656032 WVO656031:WVO656032 G721567:G721568 JC721567:JC721568 SY721567:SY721568 ACU721567:ACU721568 AMQ721567:AMQ721568 AWM721567:AWM721568 BGI721567:BGI721568 BQE721567:BQE721568 CAA721567:CAA721568 CJW721567:CJW721568 CTS721567:CTS721568 DDO721567:DDO721568 DNK721567:DNK721568 DXG721567:DXG721568 EHC721567:EHC721568 EQY721567:EQY721568 FAU721567:FAU721568 FKQ721567:FKQ721568 FUM721567:FUM721568 GEI721567:GEI721568 GOE721567:GOE721568 GYA721567:GYA721568 HHW721567:HHW721568 HRS721567:HRS721568 IBO721567:IBO721568 ILK721567:ILK721568 IVG721567:IVG721568 JFC721567:JFC721568 JOY721567:JOY721568 JYU721567:JYU721568 KIQ721567:KIQ721568 KSM721567:KSM721568 LCI721567:LCI721568 LME721567:LME721568 LWA721567:LWA721568 MFW721567:MFW721568 MPS721567:MPS721568 MZO721567:MZO721568 NJK721567:NJK721568 NTG721567:NTG721568 ODC721567:ODC721568 OMY721567:OMY721568 OWU721567:OWU721568 PGQ721567:PGQ721568 PQM721567:PQM721568 QAI721567:QAI721568 QKE721567:QKE721568 QUA721567:QUA721568 RDW721567:RDW721568 RNS721567:RNS721568 RXO721567:RXO721568 SHK721567:SHK721568 SRG721567:SRG721568 TBC721567:TBC721568 TKY721567:TKY721568 TUU721567:TUU721568 UEQ721567:UEQ721568 UOM721567:UOM721568 UYI721567:UYI721568 VIE721567:VIE721568 VSA721567:VSA721568 WBW721567:WBW721568 WLS721567:WLS721568 WVO721567:WVO721568 G787103:G787104 JC787103:JC787104 SY787103:SY787104 ACU787103:ACU787104 AMQ787103:AMQ787104 AWM787103:AWM787104 BGI787103:BGI787104 BQE787103:BQE787104 CAA787103:CAA787104 CJW787103:CJW787104 CTS787103:CTS787104 DDO787103:DDO787104 DNK787103:DNK787104 DXG787103:DXG787104 EHC787103:EHC787104 EQY787103:EQY787104 FAU787103:FAU787104 FKQ787103:FKQ787104 FUM787103:FUM787104 GEI787103:GEI787104 GOE787103:GOE787104 GYA787103:GYA787104 HHW787103:HHW787104 HRS787103:HRS787104 IBO787103:IBO787104 ILK787103:ILK787104 IVG787103:IVG787104 JFC787103:JFC787104 JOY787103:JOY787104 JYU787103:JYU787104 KIQ787103:KIQ787104 KSM787103:KSM787104 LCI787103:LCI787104 LME787103:LME787104 LWA787103:LWA787104 MFW787103:MFW787104 MPS787103:MPS787104 MZO787103:MZO787104 NJK787103:NJK787104 NTG787103:NTG787104 ODC787103:ODC787104 OMY787103:OMY787104 OWU787103:OWU787104 PGQ787103:PGQ787104 PQM787103:PQM787104 QAI787103:QAI787104 QKE787103:QKE787104 QUA787103:QUA787104 RDW787103:RDW787104 RNS787103:RNS787104 RXO787103:RXO787104 SHK787103:SHK787104 SRG787103:SRG787104 TBC787103:TBC787104 TKY787103:TKY787104 TUU787103:TUU787104 UEQ787103:UEQ787104 UOM787103:UOM787104 UYI787103:UYI787104 VIE787103:VIE787104 VSA787103:VSA787104 WBW787103:WBW787104 WLS787103:WLS787104 WVO787103:WVO787104 G852639:G852640 JC852639:JC852640 SY852639:SY852640 ACU852639:ACU852640 AMQ852639:AMQ852640 AWM852639:AWM852640 BGI852639:BGI852640 BQE852639:BQE852640 CAA852639:CAA852640 CJW852639:CJW852640 CTS852639:CTS852640 DDO852639:DDO852640 DNK852639:DNK852640 DXG852639:DXG852640 EHC852639:EHC852640 EQY852639:EQY852640 FAU852639:FAU852640 FKQ852639:FKQ852640 FUM852639:FUM852640 GEI852639:GEI852640 GOE852639:GOE852640 GYA852639:GYA852640 HHW852639:HHW852640 HRS852639:HRS852640 IBO852639:IBO852640 ILK852639:ILK852640 IVG852639:IVG852640 JFC852639:JFC852640 JOY852639:JOY852640 JYU852639:JYU852640 KIQ852639:KIQ852640 KSM852639:KSM852640 LCI852639:LCI852640 LME852639:LME852640 LWA852639:LWA852640 MFW852639:MFW852640 MPS852639:MPS852640 MZO852639:MZO852640 NJK852639:NJK852640 NTG852639:NTG852640 ODC852639:ODC852640 OMY852639:OMY852640 OWU852639:OWU852640 PGQ852639:PGQ852640 PQM852639:PQM852640 QAI852639:QAI852640 QKE852639:QKE852640 QUA852639:QUA852640 RDW852639:RDW852640 RNS852639:RNS852640 RXO852639:RXO852640 SHK852639:SHK852640 SRG852639:SRG852640 TBC852639:TBC852640 TKY852639:TKY852640 TUU852639:TUU852640 UEQ852639:UEQ852640 UOM852639:UOM852640 UYI852639:UYI852640 VIE852639:VIE852640 VSA852639:VSA852640 WBW852639:WBW852640 WLS852639:WLS852640 WVO852639:WVO852640 G918175:G918176 JC918175:JC918176 SY918175:SY918176 ACU918175:ACU918176 AMQ918175:AMQ918176 AWM918175:AWM918176 BGI918175:BGI918176 BQE918175:BQE918176 CAA918175:CAA918176 CJW918175:CJW918176 CTS918175:CTS918176 DDO918175:DDO918176 DNK918175:DNK918176 DXG918175:DXG918176 EHC918175:EHC918176 EQY918175:EQY918176 FAU918175:FAU918176 FKQ918175:FKQ918176 FUM918175:FUM918176 GEI918175:GEI918176 GOE918175:GOE918176 GYA918175:GYA918176 HHW918175:HHW918176 HRS918175:HRS918176 IBO918175:IBO918176 ILK918175:ILK918176 IVG918175:IVG918176 JFC918175:JFC918176 JOY918175:JOY918176 JYU918175:JYU918176 KIQ918175:KIQ918176 KSM918175:KSM918176 LCI918175:LCI918176 LME918175:LME918176 LWA918175:LWA918176 MFW918175:MFW918176 MPS918175:MPS918176 MZO918175:MZO918176 NJK918175:NJK918176 NTG918175:NTG918176 ODC918175:ODC918176 OMY918175:OMY918176 OWU918175:OWU918176 PGQ918175:PGQ918176 PQM918175:PQM918176 QAI918175:QAI918176 QKE918175:QKE918176 QUA918175:QUA918176 RDW918175:RDW918176 RNS918175:RNS918176 RXO918175:RXO918176 SHK918175:SHK918176 SRG918175:SRG918176 TBC918175:TBC918176 TKY918175:TKY918176 TUU918175:TUU918176 UEQ918175:UEQ918176 UOM918175:UOM918176 UYI918175:UYI918176 VIE918175:VIE918176 VSA918175:VSA918176 WBW918175:WBW918176 WLS918175:WLS918176 WVO918175:WVO918176 G983711:G983712 JC983711:JC983712 SY983711:SY983712 ACU983711:ACU983712 AMQ983711:AMQ983712 AWM983711:AWM983712 BGI983711:BGI983712 BQE983711:BQE983712 CAA983711:CAA983712 CJW983711:CJW983712 CTS983711:CTS983712 DDO983711:DDO983712 DNK983711:DNK983712 DXG983711:DXG983712 EHC983711:EHC983712 EQY983711:EQY983712 FAU983711:FAU983712 FKQ983711:FKQ983712 FUM983711:FUM983712 GEI983711:GEI983712 GOE983711:GOE983712 GYA983711:GYA983712 HHW983711:HHW983712 HRS983711:HRS983712 IBO983711:IBO983712 ILK983711:ILK983712 IVG983711:IVG983712 JFC983711:JFC983712 JOY983711:JOY983712 JYU983711:JYU983712 KIQ983711:KIQ983712 KSM983711:KSM983712 LCI983711:LCI983712 LME983711:LME983712 LWA983711:LWA983712 MFW983711:MFW983712 MPS983711:MPS983712 MZO983711:MZO983712 NJK983711:NJK983712 NTG983711:NTG983712 ODC983711:ODC983712 OMY983711:OMY983712 OWU983711:OWU983712 PGQ983711:PGQ983712 PQM983711:PQM983712 QAI983711:QAI983712 QKE983711:QKE983712 QUA983711:QUA983712 RDW983711:RDW983712 RNS983711:RNS983712 RXO983711:RXO983712 SHK983711:SHK983712 SRG983711:SRG983712 TBC983711:TBC983712 TKY983711:TKY983712 TUU983711:TUU983712 UEQ983711:UEQ983712 UOM983711:UOM983712 UYI983711:UYI983712 VIE983711:VIE983712 VSA983711:VSA983712 WBW983711:WBW983712 WLS983711:WLS983712 WVO983711:WVO983712 G665 JC665 SY665 ACU665 AMQ665 AWM665 BGI665 BQE665 CAA665 CJW665 CTS665 DDO665 DNK665 DXG665 EHC665 EQY665 FAU665 FKQ665 FUM665 GEI665 GOE665 GYA665 HHW665 HRS665 IBO665 ILK665 IVG665 JFC665 JOY665 JYU665 KIQ665 KSM665 LCI665 LME665 LWA665 MFW665 MPS665 MZO665 NJK665 NTG665 ODC665 OMY665 OWU665 PGQ665 PQM665 QAI665 QKE665 QUA665 RDW665 RNS665 RXO665 SHK665 SRG665 TBC665 TKY665 TUU665 UEQ665 UOM665 UYI665 VIE665 VSA665 WBW665 WLS665 WVO665 G66201 JC66201 SY66201 ACU66201 AMQ66201 AWM66201 BGI66201 BQE66201 CAA66201 CJW66201 CTS66201 DDO66201 DNK66201 DXG66201 EHC66201 EQY66201 FAU66201 FKQ66201 FUM66201 GEI66201 GOE66201 GYA66201 HHW66201 HRS66201 IBO66201 ILK66201 IVG66201 JFC66201 JOY66201 JYU66201 KIQ66201 KSM66201 LCI66201 LME66201 LWA66201 MFW66201 MPS66201 MZO66201 NJK66201 NTG66201 ODC66201 OMY66201 OWU66201 PGQ66201 PQM66201 QAI66201 QKE66201 QUA66201 RDW66201 RNS66201 RXO66201 SHK66201 SRG66201 TBC66201 TKY66201 TUU66201 UEQ66201 UOM66201 UYI66201 VIE66201 VSA66201 WBW66201 WLS66201 WVO66201 G131737 JC131737 SY131737 ACU131737 AMQ131737 AWM131737 BGI131737 BQE131737 CAA131737 CJW131737 CTS131737 DDO131737 DNK131737 DXG131737 EHC131737 EQY131737 FAU131737 FKQ131737 FUM131737 GEI131737 GOE131737 GYA131737 HHW131737 HRS131737 IBO131737 ILK131737 IVG131737 JFC131737 JOY131737 JYU131737 KIQ131737 KSM131737 LCI131737 LME131737 LWA131737 MFW131737 MPS131737 MZO131737 NJK131737 NTG131737 ODC131737 OMY131737 OWU131737 PGQ131737 PQM131737 QAI131737 QKE131737 QUA131737 RDW131737 RNS131737 RXO131737 SHK131737 SRG131737 TBC131737 TKY131737 TUU131737 UEQ131737 UOM131737 UYI131737 VIE131737 VSA131737 WBW131737 WLS131737 WVO131737 G197273 JC197273 SY197273 ACU197273 AMQ197273 AWM197273 BGI197273 BQE197273 CAA197273 CJW197273 CTS197273 DDO197273 DNK197273 DXG197273 EHC197273 EQY197273 FAU197273 FKQ197273 FUM197273 GEI197273 GOE197273 GYA197273 HHW197273 HRS197273 IBO197273 ILK197273 IVG197273 JFC197273 JOY197273 JYU197273 KIQ197273 KSM197273 LCI197273 LME197273 LWA197273 MFW197273 MPS197273 MZO197273 NJK197273 NTG197273 ODC197273 OMY197273 OWU197273 PGQ197273 PQM197273 QAI197273 QKE197273 QUA197273 RDW197273 RNS197273 RXO197273 SHK197273 SRG197273 TBC197273 TKY197273 TUU197273 UEQ197273 UOM197273 UYI197273 VIE197273 VSA197273 WBW197273 WLS197273 WVO197273 G262809 JC262809 SY262809 ACU262809 AMQ262809 AWM262809 BGI262809 BQE262809 CAA262809 CJW262809 CTS262809 DDO262809 DNK262809 DXG262809 EHC262809 EQY262809 FAU262809 FKQ262809 FUM262809 GEI262809 GOE262809 GYA262809 HHW262809 HRS262809 IBO262809 ILK262809 IVG262809 JFC262809 JOY262809 JYU262809 KIQ262809 KSM262809 LCI262809 LME262809 LWA262809 MFW262809 MPS262809 MZO262809 NJK262809 NTG262809 ODC262809 OMY262809 OWU262809 PGQ262809 PQM262809 QAI262809 QKE262809 QUA262809 RDW262809 RNS262809 RXO262809 SHK262809 SRG262809 TBC262809 TKY262809 TUU262809 UEQ262809 UOM262809 UYI262809 VIE262809 VSA262809 WBW262809 WLS262809 WVO262809 G328345 JC328345 SY328345 ACU328345 AMQ328345 AWM328345 BGI328345 BQE328345 CAA328345 CJW328345 CTS328345 DDO328345 DNK328345 DXG328345 EHC328345 EQY328345 FAU328345 FKQ328345 FUM328345 GEI328345 GOE328345 GYA328345 HHW328345 HRS328345 IBO328345 ILK328345 IVG328345 JFC328345 JOY328345 JYU328345 KIQ328345 KSM328345 LCI328345 LME328345 LWA328345 MFW328345 MPS328345 MZO328345 NJK328345 NTG328345 ODC328345 OMY328345 OWU328345 PGQ328345 PQM328345 QAI328345 QKE328345 QUA328345 RDW328345 RNS328345 RXO328345 SHK328345 SRG328345 TBC328345 TKY328345 TUU328345 UEQ328345 UOM328345 UYI328345 VIE328345 VSA328345 WBW328345 WLS328345 WVO328345 G393881 JC393881 SY393881 ACU393881 AMQ393881 AWM393881 BGI393881 BQE393881 CAA393881 CJW393881 CTS393881 DDO393881 DNK393881 DXG393881 EHC393881 EQY393881 FAU393881 FKQ393881 FUM393881 GEI393881 GOE393881 GYA393881 HHW393881 HRS393881 IBO393881 ILK393881 IVG393881 JFC393881 JOY393881 JYU393881 KIQ393881 KSM393881 LCI393881 LME393881 LWA393881 MFW393881 MPS393881 MZO393881 NJK393881 NTG393881 ODC393881 OMY393881 OWU393881 PGQ393881 PQM393881 QAI393881 QKE393881 QUA393881 RDW393881 RNS393881 RXO393881 SHK393881 SRG393881 TBC393881 TKY393881 TUU393881 UEQ393881 UOM393881 UYI393881 VIE393881 VSA393881 WBW393881 WLS393881 WVO393881 G459417 JC459417 SY459417 ACU459417 AMQ459417 AWM459417 BGI459417 BQE459417 CAA459417 CJW459417 CTS459417 DDO459417 DNK459417 DXG459417 EHC459417 EQY459417 FAU459417 FKQ459417 FUM459417 GEI459417 GOE459417 GYA459417 HHW459417 HRS459417 IBO459417 ILK459417 IVG459417 JFC459417 JOY459417 JYU459417 KIQ459417 KSM459417 LCI459417 LME459417 LWA459417 MFW459417 MPS459417 MZO459417 NJK459417 NTG459417 ODC459417 OMY459417 OWU459417 PGQ459417 PQM459417 QAI459417 QKE459417 QUA459417 RDW459417 RNS459417 RXO459417 SHK459417 SRG459417 TBC459417 TKY459417 TUU459417 UEQ459417 UOM459417 UYI459417 VIE459417 VSA459417 WBW459417 WLS459417 WVO459417 G524953 JC524953 SY524953 ACU524953 AMQ524953 AWM524953 BGI524953 BQE524953 CAA524953 CJW524953 CTS524953 DDO524953 DNK524953 DXG524953 EHC524953 EQY524953 FAU524953 FKQ524953 FUM524953 GEI524953 GOE524953 GYA524953 HHW524953 HRS524953 IBO524953 ILK524953 IVG524953 JFC524953 JOY524953 JYU524953 KIQ524953 KSM524953 LCI524953 LME524953 LWA524953 MFW524953 MPS524953 MZO524953 NJK524953 NTG524953 ODC524953 OMY524953 OWU524953 PGQ524953 PQM524953 QAI524953 QKE524953 QUA524953 RDW524953 RNS524953 RXO524953 SHK524953 SRG524953 TBC524953 TKY524953 TUU524953 UEQ524953 UOM524953 UYI524953 VIE524953 VSA524953 WBW524953 WLS524953 WVO524953 G590489 JC590489 SY590489 ACU590489 AMQ590489 AWM590489 BGI590489 BQE590489 CAA590489 CJW590489 CTS590489 DDO590489 DNK590489 DXG590489 EHC590489 EQY590489 FAU590489 FKQ590489 FUM590489 GEI590489 GOE590489 GYA590489 HHW590489 HRS590489 IBO590489 ILK590489 IVG590489 JFC590489 JOY590489 JYU590489 KIQ590489 KSM590489 LCI590489 LME590489 LWA590489 MFW590489 MPS590489 MZO590489 NJK590489 NTG590489 ODC590489 OMY590489 OWU590489 PGQ590489 PQM590489 QAI590489 QKE590489 QUA590489 RDW590489 RNS590489 RXO590489 SHK590489 SRG590489 TBC590489 TKY590489 TUU590489 UEQ590489 UOM590489 UYI590489 VIE590489 VSA590489 WBW590489 WLS590489 WVO590489 G656025 JC656025 SY656025 ACU656025 AMQ656025 AWM656025 BGI656025 BQE656025 CAA656025 CJW656025 CTS656025 DDO656025 DNK656025 DXG656025 EHC656025 EQY656025 FAU656025 FKQ656025 FUM656025 GEI656025 GOE656025 GYA656025 HHW656025 HRS656025 IBO656025 ILK656025 IVG656025 JFC656025 JOY656025 JYU656025 KIQ656025 KSM656025 LCI656025 LME656025 LWA656025 MFW656025 MPS656025 MZO656025 NJK656025 NTG656025 ODC656025 OMY656025 OWU656025 PGQ656025 PQM656025 QAI656025 QKE656025 QUA656025 RDW656025 RNS656025 RXO656025 SHK656025 SRG656025 TBC656025 TKY656025 TUU656025 UEQ656025 UOM656025 UYI656025 VIE656025 VSA656025 WBW656025 WLS656025 WVO656025 G721561 JC721561 SY721561 ACU721561 AMQ721561 AWM721561 BGI721561 BQE721561 CAA721561 CJW721561 CTS721561 DDO721561 DNK721561 DXG721561 EHC721561 EQY721561 FAU721561 FKQ721561 FUM721561 GEI721561 GOE721561 GYA721561 HHW721561 HRS721561 IBO721561 ILK721561 IVG721561 JFC721561 JOY721561 JYU721561 KIQ721561 KSM721561 LCI721561 LME721561 LWA721561 MFW721561 MPS721561 MZO721561 NJK721561 NTG721561 ODC721561 OMY721561 OWU721561 PGQ721561 PQM721561 QAI721561 QKE721561 QUA721561 RDW721561 RNS721561 RXO721561 SHK721561 SRG721561 TBC721561 TKY721561 TUU721561 UEQ721561 UOM721561 UYI721561 VIE721561 VSA721561 WBW721561 WLS721561 WVO721561 G787097 JC787097 SY787097 ACU787097 AMQ787097 AWM787097 BGI787097 BQE787097 CAA787097 CJW787097 CTS787097 DDO787097 DNK787097 DXG787097 EHC787097 EQY787097 FAU787097 FKQ787097 FUM787097 GEI787097 GOE787097 GYA787097 HHW787097 HRS787097 IBO787097 ILK787097 IVG787097 JFC787097 JOY787097 JYU787097 KIQ787097 KSM787097 LCI787097 LME787097 LWA787097 MFW787097 MPS787097 MZO787097 NJK787097 NTG787097 ODC787097 OMY787097 OWU787097 PGQ787097 PQM787097 QAI787097 QKE787097 QUA787097 RDW787097 RNS787097 RXO787097 SHK787097 SRG787097 TBC787097 TKY787097 TUU787097 UEQ787097 UOM787097 UYI787097 VIE787097 VSA787097 WBW787097 WLS787097 WVO787097 G852633 JC852633 SY852633 ACU852633 AMQ852633 AWM852633 BGI852633 BQE852633 CAA852633 CJW852633 CTS852633 DDO852633 DNK852633 DXG852633 EHC852633 EQY852633 FAU852633 FKQ852633 FUM852633 GEI852633 GOE852633 GYA852633 HHW852633 HRS852633 IBO852633 ILK852633 IVG852633 JFC852633 JOY852633 JYU852633 KIQ852633 KSM852633 LCI852633 LME852633 LWA852633 MFW852633 MPS852633 MZO852633 NJK852633 NTG852633 ODC852633 OMY852633 OWU852633 PGQ852633 PQM852633 QAI852633 QKE852633 QUA852633 RDW852633 RNS852633 RXO852633 SHK852633 SRG852633 TBC852633 TKY852633 TUU852633 UEQ852633 UOM852633 UYI852633 VIE852633 VSA852633 WBW852633 WLS852633 WVO852633 G918169 JC918169 SY918169 ACU918169 AMQ918169 AWM918169 BGI918169 BQE918169 CAA918169 CJW918169 CTS918169 DDO918169 DNK918169 DXG918169 EHC918169 EQY918169 FAU918169 FKQ918169 FUM918169 GEI918169 GOE918169 GYA918169 HHW918169 HRS918169 IBO918169 ILK918169 IVG918169 JFC918169 JOY918169 JYU918169 KIQ918169 KSM918169 LCI918169 LME918169 LWA918169 MFW918169 MPS918169 MZO918169 NJK918169 NTG918169 ODC918169 OMY918169 OWU918169 PGQ918169 PQM918169 QAI918169 QKE918169 QUA918169 RDW918169 RNS918169 RXO918169 SHK918169 SRG918169 TBC918169 TKY918169 TUU918169 UEQ918169 UOM918169 UYI918169 VIE918169 VSA918169 WBW918169 WLS918169 WVO918169 G983705 JC983705 SY983705 ACU983705 AMQ983705 AWM983705 BGI983705 BQE983705 CAA983705 CJW983705 CTS983705 DDO983705 DNK983705 DXG983705 EHC983705 EQY983705 FAU983705 FKQ983705 FUM983705 GEI983705 GOE983705 GYA983705 HHW983705 HRS983705 IBO983705 ILK983705 IVG983705 JFC983705 JOY983705 JYU983705 KIQ983705 KSM983705 LCI983705 LME983705 LWA983705 MFW983705 MPS983705 MZO983705 NJK983705 NTG983705 ODC983705 OMY983705 OWU983705 PGQ983705 PQM983705 QAI983705 QKE983705 QUA983705 RDW983705 RNS983705 RXO983705 SHK983705 SRG983705 TBC983705 TKY983705 TUU983705 UEQ983705 UOM983705 UYI983705 VIE983705 VSA983705 WBW983705 WLS983705 WVO983705 G668 JC668 SY668 ACU668 AMQ668 AWM668 BGI668 BQE668 CAA668 CJW668 CTS668 DDO668 DNK668 DXG668 EHC668 EQY668 FAU668 FKQ668 FUM668 GEI668 GOE668 GYA668 HHW668 HRS668 IBO668 ILK668 IVG668 JFC668 JOY668 JYU668 KIQ668 KSM668 LCI668 LME668 LWA668 MFW668 MPS668 MZO668 NJK668 NTG668 ODC668 OMY668 OWU668 PGQ668 PQM668 QAI668 QKE668 QUA668 RDW668 RNS668 RXO668 SHK668 SRG668 TBC668 TKY668 TUU668 UEQ668 UOM668 UYI668 VIE668 VSA668 WBW668 WLS668 WVO668 G66204 JC66204 SY66204 ACU66204 AMQ66204 AWM66204 BGI66204 BQE66204 CAA66204 CJW66204 CTS66204 DDO66204 DNK66204 DXG66204 EHC66204 EQY66204 FAU66204 FKQ66204 FUM66204 GEI66204 GOE66204 GYA66204 HHW66204 HRS66204 IBO66204 ILK66204 IVG66204 JFC66204 JOY66204 JYU66204 KIQ66204 KSM66204 LCI66204 LME66204 LWA66204 MFW66204 MPS66204 MZO66204 NJK66204 NTG66204 ODC66204 OMY66204 OWU66204 PGQ66204 PQM66204 QAI66204 QKE66204 QUA66204 RDW66204 RNS66204 RXO66204 SHK66204 SRG66204 TBC66204 TKY66204 TUU66204 UEQ66204 UOM66204 UYI66204 VIE66204 VSA66204 WBW66204 WLS66204 WVO66204 G131740 JC131740 SY131740 ACU131740 AMQ131740 AWM131740 BGI131740 BQE131740 CAA131740 CJW131740 CTS131740 DDO131740 DNK131740 DXG131740 EHC131740 EQY131740 FAU131740 FKQ131740 FUM131740 GEI131740 GOE131740 GYA131740 HHW131740 HRS131740 IBO131740 ILK131740 IVG131740 JFC131740 JOY131740 JYU131740 KIQ131740 KSM131740 LCI131740 LME131740 LWA131740 MFW131740 MPS131740 MZO131740 NJK131740 NTG131740 ODC131740 OMY131740 OWU131740 PGQ131740 PQM131740 QAI131740 QKE131740 QUA131740 RDW131740 RNS131740 RXO131740 SHK131740 SRG131740 TBC131740 TKY131740 TUU131740 UEQ131740 UOM131740 UYI131740 VIE131740 VSA131740 WBW131740 WLS131740 WVO131740 G197276 JC197276 SY197276 ACU197276 AMQ197276 AWM197276 BGI197276 BQE197276 CAA197276 CJW197276 CTS197276 DDO197276 DNK197276 DXG197276 EHC197276 EQY197276 FAU197276 FKQ197276 FUM197276 GEI197276 GOE197276 GYA197276 HHW197276 HRS197276 IBO197276 ILK197276 IVG197276 JFC197276 JOY197276 JYU197276 KIQ197276 KSM197276 LCI197276 LME197276 LWA197276 MFW197276 MPS197276 MZO197276 NJK197276 NTG197276 ODC197276 OMY197276 OWU197276 PGQ197276 PQM197276 QAI197276 QKE197276 QUA197276 RDW197276 RNS197276 RXO197276 SHK197276 SRG197276 TBC197276 TKY197276 TUU197276 UEQ197276 UOM197276 UYI197276 VIE197276 VSA197276 WBW197276 WLS197276 WVO197276 G262812 JC262812 SY262812 ACU262812 AMQ262812 AWM262812 BGI262812 BQE262812 CAA262812 CJW262812 CTS262812 DDO262812 DNK262812 DXG262812 EHC262812 EQY262812 FAU262812 FKQ262812 FUM262812 GEI262812 GOE262812 GYA262812 HHW262812 HRS262812 IBO262812 ILK262812 IVG262812 JFC262812 JOY262812 JYU262812 KIQ262812 KSM262812 LCI262812 LME262812 LWA262812 MFW262812 MPS262812 MZO262812 NJK262812 NTG262812 ODC262812 OMY262812 OWU262812 PGQ262812 PQM262812 QAI262812 QKE262812 QUA262812 RDW262812 RNS262812 RXO262812 SHK262812 SRG262812 TBC262812 TKY262812 TUU262812 UEQ262812 UOM262812 UYI262812 VIE262812 VSA262812 WBW262812 WLS262812 WVO262812 G328348 JC328348 SY328348 ACU328348 AMQ328348 AWM328348 BGI328348 BQE328348 CAA328348 CJW328348 CTS328348 DDO328348 DNK328348 DXG328348 EHC328348 EQY328348 FAU328348 FKQ328348 FUM328348 GEI328348 GOE328348 GYA328348 HHW328348 HRS328348 IBO328348 ILK328348 IVG328348 JFC328348 JOY328348 JYU328348 KIQ328348 KSM328348 LCI328348 LME328348 LWA328348 MFW328348 MPS328348 MZO328348 NJK328348 NTG328348 ODC328348 OMY328348 OWU328348 PGQ328348 PQM328348 QAI328348 QKE328348 QUA328348 RDW328348 RNS328348 RXO328348 SHK328348 SRG328348 TBC328348 TKY328348 TUU328348 UEQ328348 UOM328348 UYI328348 VIE328348 VSA328348 WBW328348 WLS328348 WVO328348 G393884 JC393884 SY393884 ACU393884 AMQ393884 AWM393884 BGI393884 BQE393884 CAA393884 CJW393884 CTS393884 DDO393884 DNK393884 DXG393884 EHC393884 EQY393884 FAU393884 FKQ393884 FUM393884 GEI393884 GOE393884 GYA393884 HHW393884 HRS393884 IBO393884 ILK393884 IVG393884 JFC393884 JOY393884 JYU393884 KIQ393884 KSM393884 LCI393884 LME393884 LWA393884 MFW393884 MPS393884 MZO393884 NJK393884 NTG393884 ODC393884 OMY393884 OWU393884 PGQ393884 PQM393884 QAI393884 QKE393884 QUA393884 RDW393884 RNS393884 RXO393884 SHK393884 SRG393884 TBC393884 TKY393884 TUU393884 UEQ393884 UOM393884 UYI393884 VIE393884 VSA393884 WBW393884 WLS393884 WVO393884 G459420 JC459420 SY459420 ACU459420 AMQ459420 AWM459420 BGI459420 BQE459420 CAA459420 CJW459420 CTS459420 DDO459420 DNK459420 DXG459420 EHC459420 EQY459420 FAU459420 FKQ459420 FUM459420 GEI459420 GOE459420 GYA459420 HHW459420 HRS459420 IBO459420 ILK459420 IVG459420 JFC459420 JOY459420 JYU459420 KIQ459420 KSM459420 LCI459420 LME459420 LWA459420 MFW459420 MPS459420 MZO459420 NJK459420 NTG459420 ODC459420 OMY459420 OWU459420 PGQ459420 PQM459420 QAI459420 QKE459420 QUA459420 RDW459420 RNS459420 RXO459420 SHK459420 SRG459420 TBC459420 TKY459420 TUU459420 UEQ459420 UOM459420 UYI459420 VIE459420 VSA459420 WBW459420 WLS459420 WVO459420 G524956 JC524956 SY524956 ACU524956 AMQ524956 AWM524956 BGI524956 BQE524956 CAA524956 CJW524956 CTS524956 DDO524956 DNK524956 DXG524956 EHC524956 EQY524956 FAU524956 FKQ524956 FUM524956 GEI524956 GOE524956 GYA524956 HHW524956 HRS524956 IBO524956 ILK524956 IVG524956 JFC524956 JOY524956 JYU524956 KIQ524956 KSM524956 LCI524956 LME524956 LWA524956 MFW524956 MPS524956 MZO524956 NJK524956 NTG524956 ODC524956 OMY524956 OWU524956 PGQ524956 PQM524956 QAI524956 QKE524956 QUA524956 RDW524956 RNS524956 RXO524956 SHK524956 SRG524956 TBC524956 TKY524956 TUU524956 UEQ524956 UOM524956 UYI524956 VIE524956 VSA524956 WBW524956 WLS524956 WVO524956 G590492 JC590492 SY590492 ACU590492 AMQ590492 AWM590492 BGI590492 BQE590492 CAA590492 CJW590492 CTS590492 DDO590492 DNK590492 DXG590492 EHC590492 EQY590492 FAU590492 FKQ590492 FUM590492 GEI590492 GOE590492 GYA590492 HHW590492 HRS590492 IBO590492 ILK590492 IVG590492 JFC590492 JOY590492 JYU590492 KIQ590492 KSM590492 LCI590492 LME590492 LWA590492 MFW590492 MPS590492 MZO590492 NJK590492 NTG590492 ODC590492 OMY590492 OWU590492 PGQ590492 PQM590492 QAI590492 QKE590492 QUA590492 RDW590492 RNS590492 RXO590492 SHK590492 SRG590492 TBC590492 TKY590492 TUU590492 UEQ590492 UOM590492 UYI590492 VIE590492 VSA590492 WBW590492 WLS590492 WVO590492 G656028 JC656028 SY656028 ACU656028 AMQ656028 AWM656028 BGI656028 BQE656028 CAA656028 CJW656028 CTS656028 DDO656028 DNK656028 DXG656028 EHC656028 EQY656028 FAU656028 FKQ656028 FUM656028 GEI656028 GOE656028 GYA656028 HHW656028 HRS656028 IBO656028 ILK656028 IVG656028 JFC656028 JOY656028 JYU656028 KIQ656028 KSM656028 LCI656028 LME656028 LWA656028 MFW656028 MPS656028 MZO656028 NJK656028 NTG656028 ODC656028 OMY656028 OWU656028 PGQ656028 PQM656028 QAI656028 QKE656028 QUA656028 RDW656028 RNS656028 RXO656028 SHK656028 SRG656028 TBC656028 TKY656028 TUU656028 UEQ656028 UOM656028 UYI656028 VIE656028 VSA656028 WBW656028 WLS656028 WVO656028 G721564 JC721564 SY721564 ACU721564 AMQ721564 AWM721564 BGI721564 BQE721564 CAA721564 CJW721564 CTS721564 DDO721564 DNK721564 DXG721564 EHC721564 EQY721564 FAU721564 FKQ721564 FUM721564 GEI721564 GOE721564 GYA721564 HHW721564 HRS721564 IBO721564 ILK721564 IVG721564 JFC721564 JOY721564 JYU721564 KIQ721564 KSM721564 LCI721564 LME721564 LWA721564 MFW721564 MPS721564 MZO721564 NJK721564 NTG721564 ODC721564 OMY721564 OWU721564 PGQ721564 PQM721564 QAI721564 QKE721564 QUA721564 RDW721564 RNS721564 RXO721564 SHK721564 SRG721564 TBC721564 TKY721564 TUU721564 UEQ721564 UOM721564 UYI721564 VIE721564 VSA721564 WBW721564 WLS721564 WVO721564 G787100 JC787100 SY787100 ACU787100 AMQ787100 AWM787100 BGI787100 BQE787100 CAA787100 CJW787100 CTS787100 DDO787100 DNK787100 DXG787100 EHC787100 EQY787100 FAU787100 FKQ787100 FUM787100 GEI787100 GOE787100 GYA787100 HHW787100 HRS787100 IBO787100 ILK787100 IVG787100 JFC787100 JOY787100 JYU787100 KIQ787100 KSM787100 LCI787100 LME787100 LWA787100 MFW787100 MPS787100 MZO787100 NJK787100 NTG787100 ODC787100 OMY787100 OWU787100 PGQ787100 PQM787100 QAI787100 QKE787100 QUA787100 RDW787100 RNS787100 RXO787100 SHK787100 SRG787100 TBC787100 TKY787100 TUU787100 UEQ787100 UOM787100 UYI787100 VIE787100 VSA787100 WBW787100 WLS787100 WVO787100 G852636 JC852636 SY852636 ACU852636 AMQ852636 AWM852636 BGI852636 BQE852636 CAA852636 CJW852636 CTS852636 DDO852636 DNK852636 DXG852636 EHC852636 EQY852636 FAU852636 FKQ852636 FUM852636 GEI852636 GOE852636 GYA852636 HHW852636 HRS852636 IBO852636 ILK852636 IVG852636 JFC852636 JOY852636 JYU852636 KIQ852636 KSM852636 LCI852636 LME852636 LWA852636 MFW852636 MPS852636 MZO852636 NJK852636 NTG852636 ODC852636 OMY852636 OWU852636 PGQ852636 PQM852636 QAI852636 QKE852636 QUA852636 RDW852636 RNS852636 RXO852636 SHK852636 SRG852636 TBC852636 TKY852636 TUU852636 UEQ852636 UOM852636 UYI852636 VIE852636 VSA852636 WBW852636 WLS852636 WVO852636 G918172 JC918172 SY918172 ACU918172 AMQ918172 AWM918172 BGI918172 BQE918172 CAA918172 CJW918172 CTS918172 DDO918172 DNK918172 DXG918172 EHC918172 EQY918172 FAU918172 FKQ918172 FUM918172 GEI918172 GOE918172 GYA918172 HHW918172 HRS918172 IBO918172 ILK918172 IVG918172 JFC918172 JOY918172 JYU918172 KIQ918172 KSM918172 LCI918172 LME918172 LWA918172 MFW918172 MPS918172 MZO918172 NJK918172 NTG918172 ODC918172 OMY918172 OWU918172 PGQ918172 PQM918172 QAI918172 QKE918172 QUA918172 RDW918172 RNS918172 RXO918172 SHK918172 SRG918172 TBC918172 TKY918172 TUU918172 UEQ918172 UOM918172 UYI918172 VIE918172 VSA918172 WBW918172 WLS918172 WVO918172 G983708 JC983708 SY983708 ACU983708 AMQ983708 AWM983708 BGI983708 BQE983708 CAA983708 CJW983708 CTS983708 DDO983708 DNK983708 DXG983708 EHC983708 EQY983708 FAU983708 FKQ983708 FUM983708 GEI983708 GOE983708 GYA983708 HHW983708 HRS983708 IBO983708 ILK983708 IVG983708 JFC983708 JOY983708 JYU983708 KIQ983708 KSM983708 LCI983708 LME983708 LWA983708 MFW983708 MPS983708 MZO983708 NJK983708 NTG983708 ODC983708 OMY983708 OWU983708 PGQ983708 PQM983708 QAI983708 QKE983708 QUA983708 RDW983708 RNS983708 RXO983708 SHK983708 SRG983708 TBC983708 TKY983708 TUU983708 UEQ983708 UOM983708 UYI983708 VIE983708 VSA983708 WBW983708 WLS983708 WVO983708 G717:G719 JC717:JC719 SY717:SY719 ACU717:ACU719 AMQ717:AMQ719 AWM717:AWM719 BGI717:BGI719 BQE717:BQE719 CAA717:CAA719 CJW717:CJW719 CTS717:CTS719 DDO717:DDO719 DNK717:DNK719 DXG717:DXG719 EHC717:EHC719 EQY717:EQY719 FAU717:FAU719 FKQ717:FKQ719 FUM717:FUM719 GEI717:GEI719 GOE717:GOE719 GYA717:GYA719 HHW717:HHW719 HRS717:HRS719 IBO717:IBO719 ILK717:ILK719 IVG717:IVG719 JFC717:JFC719 JOY717:JOY719 JYU717:JYU719 KIQ717:KIQ719 KSM717:KSM719 LCI717:LCI719 LME717:LME719 LWA717:LWA719 MFW717:MFW719 MPS717:MPS719 MZO717:MZO719 NJK717:NJK719 NTG717:NTG719 ODC717:ODC719 OMY717:OMY719 OWU717:OWU719 PGQ717:PGQ719 PQM717:PQM719 QAI717:QAI719 QKE717:QKE719 QUA717:QUA719 RDW717:RDW719 RNS717:RNS719 RXO717:RXO719 SHK717:SHK719 SRG717:SRG719 TBC717:TBC719 TKY717:TKY719 TUU717:TUU719 UEQ717:UEQ719 UOM717:UOM719 UYI717:UYI719 VIE717:VIE719 VSA717:VSA719 WBW717:WBW719 WLS717:WLS719 WVO717:WVO719 G66253:G66255 JC66253:JC66255 SY66253:SY66255 ACU66253:ACU66255 AMQ66253:AMQ66255 AWM66253:AWM66255 BGI66253:BGI66255 BQE66253:BQE66255 CAA66253:CAA66255 CJW66253:CJW66255 CTS66253:CTS66255 DDO66253:DDO66255 DNK66253:DNK66255 DXG66253:DXG66255 EHC66253:EHC66255 EQY66253:EQY66255 FAU66253:FAU66255 FKQ66253:FKQ66255 FUM66253:FUM66255 GEI66253:GEI66255 GOE66253:GOE66255 GYA66253:GYA66255 HHW66253:HHW66255 HRS66253:HRS66255 IBO66253:IBO66255 ILK66253:ILK66255 IVG66253:IVG66255 JFC66253:JFC66255 JOY66253:JOY66255 JYU66253:JYU66255 KIQ66253:KIQ66255 KSM66253:KSM66255 LCI66253:LCI66255 LME66253:LME66255 LWA66253:LWA66255 MFW66253:MFW66255 MPS66253:MPS66255 MZO66253:MZO66255 NJK66253:NJK66255 NTG66253:NTG66255 ODC66253:ODC66255 OMY66253:OMY66255 OWU66253:OWU66255 PGQ66253:PGQ66255 PQM66253:PQM66255 QAI66253:QAI66255 QKE66253:QKE66255 QUA66253:QUA66255 RDW66253:RDW66255 RNS66253:RNS66255 RXO66253:RXO66255 SHK66253:SHK66255 SRG66253:SRG66255 TBC66253:TBC66255 TKY66253:TKY66255 TUU66253:TUU66255 UEQ66253:UEQ66255 UOM66253:UOM66255 UYI66253:UYI66255 VIE66253:VIE66255 VSA66253:VSA66255 WBW66253:WBW66255 WLS66253:WLS66255 WVO66253:WVO66255 G131789:G131791 JC131789:JC131791 SY131789:SY131791 ACU131789:ACU131791 AMQ131789:AMQ131791 AWM131789:AWM131791 BGI131789:BGI131791 BQE131789:BQE131791 CAA131789:CAA131791 CJW131789:CJW131791 CTS131789:CTS131791 DDO131789:DDO131791 DNK131789:DNK131791 DXG131789:DXG131791 EHC131789:EHC131791 EQY131789:EQY131791 FAU131789:FAU131791 FKQ131789:FKQ131791 FUM131789:FUM131791 GEI131789:GEI131791 GOE131789:GOE131791 GYA131789:GYA131791 HHW131789:HHW131791 HRS131789:HRS131791 IBO131789:IBO131791 ILK131789:ILK131791 IVG131789:IVG131791 JFC131789:JFC131791 JOY131789:JOY131791 JYU131789:JYU131791 KIQ131789:KIQ131791 KSM131789:KSM131791 LCI131789:LCI131791 LME131789:LME131791 LWA131789:LWA131791 MFW131789:MFW131791 MPS131789:MPS131791 MZO131789:MZO131791 NJK131789:NJK131791 NTG131789:NTG131791 ODC131789:ODC131791 OMY131789:OMY131791 OWU131789:OWU131791 PGQ131789:PGQ131791 PQM131789:PQM131791 QAI131789:QAI131791 QKE131789:QKE131791 QUA131789:QUA131791 RDW131789:RDW131791 RNS131789:RNS131791 RXO131789:RXO131791 SHK131789:SHK131791 SRG131789:SRG131791 TBC131789:TBC131791 TKY131789:TKY131791 TUU131789:TUU131791 UEQ131789:UEQ131791 UOM131789:UOM131791 UYI131789:UYI131791 VIE131789:VIE131791 VSA131789:VSA131791 WBW131789:WBW131791 WLS131789:WLS131791 WVO131789:WVO131791 G197325:G197327 JC197325:JC197327 SY197325:SY197327 ACU197325:ACU197327 AMQ197325:AMQ197327 AWM197325:AWM197327 BGI197325:BGI197327 BQE197325:BQE197327 CAA197325:CAA197327 CJW197325:CJW197327 CTS197325:CTS197327 DDO197325:DDO197327 DNK197325:DNK197327 DXG197325:DXG197327 EHC197325:EHC197327 EQY197325:EQY197327 FAU197325:FAU197327 FKQ197325:FKQ197327 FUM197325:FUM197327 GEI197325:GEI197327 GOE197325:GOE197327 GYA197325:GYA197327 HHW197325:HHW197327 HRS197325:HRS197327 IBO197325:IBO197327 ILK197325:ILK197327 IVG197325:IVG197327 JFC197325:JFC197327 JOY197325:JOY197327 JYU197325:JYU197327 KIQ197325:KIQ197327 KSM197325:KSM197327 LCI197325:LCI197327 LME197325:LME197327 LWA197325:LWA197327 MFW197325:MFW197327 MPS197325:MPS197327 MZO197325:MZO197327 NJK197325:NJK197327 NTG197325:NTG197327 ODC197325:ODC197327 OMY197325:OMY197327 OWU197325:OWU197327 PGQ197325:PGQ197327 PQM197325:PQM197327 QAI197325:QAI197327 QKE197325:QKE197327 QUA197325:QUA197327 RDW197325:RDW197327 RNS197325:RNS197327 RXO197325:RXO197327 SHK197325:SHK197327 SRG197325:SRG197327 TBC197325:TBC197327 TKY197325:TKY197327 TUU197325:TUU197327 UEQ197325:UEQ197327 UOM197325:UOM197327 UYI197325:UYI197327 VIE197325:VIE197327 VSA197325:VSA197327 WBW197325:WBW197327 WLS197325:WLS197327 WVO197325:WVO197327 G262861:G262863 JC262861:JC262863 SY262861:SY262863 ACU262861:ACU262863 AMQ262861:AMQ262863 AWM262861:AWM262863 BGI262861:BGI262863 BQE262861:BQE262863 CAA262861:CAA262863 CJW262861:CJW262863 CTS262861:CTS262863 DDO262861:DDO262863 DNK262861:DNK262863 DXG262861:DXG262863 EHC262861:EHC262863 EQY262861:EQY262863 FAU262861:FAU262863 FKQ262861:FKQ262863 FUM262861:FUM262863 GEI262861:GEI262863 GOE262861:GOE262863 GYA262861:GYA262863 HHW262861:HHW262863 HRS262861:HRS262863 IBO262861:IBO262863 ILK262861:ILK262863 IVG262861:IVG262863 JFC262861:JFC262863 JOY262861:JOY262863 JYU262861:JYU262863 KIQ262861:KIQ262863 KSM262861:KSM262863 LCI262861:LCI262863 LME262861:LME262863 LWA262861:LWA262863 MFW262861:MFW262863 MPS262861:MPS262863 MZO262861:MZO262863 NJK262861:NJK262863 NTG262861:NTG262863 ODC262861:ODC262863 OMY262861:OMY262863 OWU262861:OWU262863 PGQ262861:PGQ262863 PQM262861:PQM262863 QAI262861:QAI262863 QKE262861:QKE262863 QUA262861:QUA262863 RDW262861:RDW262863 RNS262861:RNS262863 RXO262861:RXO262863 SHK262861:SHK262863 SRG262861:SRG262863 TBC262861:TBC262863 TKY262861:TKY262863 TUU262861:TUU262863 UEQ262861:UEQ262863 UOM262861:UOM262863 UYI262861:UYI262863 VIE262861:VIE262863 VSA262861:VSA262863 WBW262861:WBW262863 WLS262861:WLS262863 WVO262861:WVO262863 G328397:G328399 JC328397:JC328399 SY328397:SY328399 ACU328397:ACU328399 AMQ328397:AMQ328399 AWM328397:AWM328399 BGI328397:BGI328399 BQE328397:BQE328399 CAA328397:CAA328399 CJW328397:CJW328399 CTS328397:CTS328399 DDO328397:DDO328399 DNK328397:DNK328399 DXG328397:DXG328399 EHC328397:EHC328399 EQY328397:EQY328399 FAU328397:FAU328399 FKQ328397:FKQ328399 FUM328397:FUM328399 GEI328397:GEI328399 GOE328397:GOE328399 GYA328397:GYA328399 HHW328397:HHW328399 HRS328397:HRS328399 IBO328397:IBO328399 ILK328397:ILK328399 IVG328397:IVG328399 JFC328397:JFC328399 JOY328397:JOY328399 JYU328397:JYU328399 KIQ328397:KIQ328399 KSM328397:KSM328399 LCI328397:LCI328399 LME328397:LME328399 LWA328397:LWA328399 MFW328397:MFW328399 MPS328397:MPS328399 MZO328397:MZO328399 NJK328397:NJK328399 NTG328397:NTG328399 ODC328397:ODC328399 OMY328397:OMY328399 OWU328397:OWU328399 PGQ328397:PGQ328399 PQM328397:PQM328399 QAI328397:QAI328399 QKE328397:QKE328399 QUA328397:QUA328399 RDW328397:RDW328399 RNS328397:RNS328399 RXO328397:RXO328399 SHK328397:SHK328399 SRG328397:SRG328399 TBC328397:TBC328399 TKY328397:TKY328399 TUU328397:TUU328399 UEQ328397:UEQ328399 UOM328397:UOM328399 UYI328397:UYI328399 VIE328397:VIE328399 VSA328397:VSA328399 WBW328397:WBW328399 WLS328397:WLS328399 WVO328397:WVO328399 G393933:G393935 JC393933:JC393935 SY393933:SY393935 ACU393933:ACU393935 AMQ393933:AMQ393935 AWM393933:AWM393935 BGI393933:BGI393935 BQE393933:BQE393935 CAA393933:CAA393935 CJW393933:CJW393935 CTS393933:CTS393935 DDO393933:DDO393935 DNK393933:DNK393935 DXG393933:DXG393935 EHC393933:EHC393935 EQY393933:EQY393935 FAU393933:FAU393935 FKQ393933:FKQ393935 FUM393933:FUM393935 GEI393933:GEI393935 GOE393933:GOE393935 GYA393933:GYA393935 HHW393933:HHW393935 HRS393933:HRS393935 IBO393933:IBO393935 ILK393933:ILK393935 IVG393933:IVG393935 JFC393933:JFC393935 JOY393933:JOY393935 JYU393933:JYU393935 KIQ393933:KIQ393935 KSM393933:KSM393935 LCI393933:LCI393935 LME393933:LME393935 LWA393933:LWA393935 MFW393933:MFW393935 MPS393933:MPS393935 MZO393933:MZO393935 NJK393933:NJK393935 NTG393933:NTG393935 ODC393933:ODC393935 OMY393933:OMY393935 OWU393933:OWU393935 PGQ393933:PGQ393935 PQM393933:PQM393935 QAI393933:QAI393935 QKE393933:QKE393935 QUA393933:QUA393935 RDW393933:RDW393935 RNS393933:RNS393935 RXO393933:RXO393935 SHK393933:SHK393935 SRG393933:SRG393935 TBC393933:TBC393935 TKY393933:TKY393935 TUU393933:TUU393935 UEQ393933:UEQ393935 UOM393933:UOM393935 UYI393933:UYI393935 VIE393933:VIE393935 VSA393933:VSA393935 WBW393933:WBW393935 WLS393933:WLS393935 WVO393933:WVO393935 G459469:G459471 JC459469:JC459471 SY459469:SY459471 ACU459469:ACU459471 AMQ459469:AMQ459471 AWM459469:AWM459471 BGI459469:BGI459471 BQE459469:BQE459471 CAA459469:CAA459471 CJW459469:CJW459471 CTS459469:CTS459471 DDO459469:DDO459471 DNK459469:DNK459471 DXG459469:DXG459471 EHC459469:EHC459471 EQY459469:EQY459471 FAU459469:FAU459471 FKQ459469:FKQ459471 FUM459469:FUM459471 GEI459469:GEI459471 GOE459469:GOE459471 GYA459469:GYA459471 HHW459469:HHW459471 HRS459469:HRS459471 IBO459469:IBO459471 ILK459469:ILK459471 IVG459469:IVG459471 JFC459469:JFC459471 JOY459469:JOY459471 JYU459469:JYU459471 KIQ459469:KIQ459471 KSM459469:KSM459471 LCI459469:LCI459471 LME459469:LME459471 LWA459469:LWA459471 MFW459469:MFW459471 MPS459469:MPS459471 MZO459469:MZO459471 NJK459469:NJK459471 NTG459469:NTG459471 ODC459469:ODC459471 OMY459469:OMY459471 OWU459469:OWU459471 PGQ459469:PGQ459471 PQM459469:PQM459471 QAI459469:QAI459471 QKE459469:QKE459471 QUA459469:QUA459471 RDW459469:RDW459471 RNS459469:RNS459471 RXO459469:RXO459471 SHK459469:SHK459471 SRG459469:SRG459471 TBC459469:TBC459471 TKY459469:TKY459471 TUU459469:TUU459471 UEQ459469:UEQ459471 UOM459469:UOM459471 UYI459469:UYI459471 VIE459469:VIE459471 VSA459469:VSA459471 WBW459469:WBW459471 WLS459469:WLS459471 WVO459469:WVO459471 G525005:G525007 JC525005:JC525007 SY525005:SY525007 ACU525005:ACU525007 AMQ525005:AMQ525007 AWM525005:AWM525007 BGI525005:BGI525007 BQE525005:BQE525007 CAA525005:CAA525007 CJW525005:CJW525007 CTS525005:CTS525007 DDO525005:DDO525007 DNK525005:DNK525007 DXG525005:DXG525007 EHC525005:EHC525007 EQY525005:EQY525007 FAU525005:FAU525007 FKQ525005:FKQ525007 FUM525005:FUM525007 GEI525005:GEI525007 GOE525005:GOE525007 GYA525005:GYA525007 HHW525005:HHW525007 HRS525005:HRS525007 IBO525005:IBO525007 ILK525005:ILK525007 IVG525005:IVG525007 JFC525005:JFC525007 JOY525005:JOY525007 JYU525005:JYU525007 KIQ525005:KIQ525007 KSM525005:KSM525007 LCI525005:LCI525007 LME525005:LME525007 LWA525005:LWA525007 MFW525005:MFW525007 MPS525005:MPS525007 MZO525005:MZO525007 NJK525005:NJK525007 NTG525005:NTG525007 ODC525005:ODC525007 OMY525005:OMY525007 OWU525005:OWU525007 PGQ525005:PGQ525007 PQM525005:PQM525007 QAI525005:QAI525007 QKE525005:QKE525007 QUA525005:QUA525007 RDW525005:RDW525007 RNS525005:RNS525007 RXO525005:RXO525007 SHK525005:SHK525007 SRG525005:SRG525007 TBC525005:TBC525007 TKY525005:TKY525007 TUU525005:TUU525007 UEQ525005:UEQ525007 UOM525005:UOM525007 UYI525005:UYI525007 VIE525005:VIE525007 VSA525005:VSA525007 WBW525005:WBW525007 WLS525005:WLS525007 WVO525005:WVO525007 G590541:G590543 JC590541:JC590543 SY590541:SY590543 ACU590541:ACU590543 AMQ590541:AMQ590543 AWM590541:AWM590543 BGI590541:BGI590543 BQE590541:BQE590543 CAA590541:CAA590543 CJW590541:CJW590543 CTS590541:CTS590543 DDO590541:DDO590543 DNK590541:DNK590543 DXG590541:DXG590543 EHC590541:EHC590543 EQY590541:EQY590543 FAU590541:FAU590543 FKQ590541:FKQ590543 FUM590541:FUM590543 GEI590541:GEI590543 GOE590541:GOE590543 GYA590541:GYA590543 HHW590541:HHW590543 HRS590541:HRS590543 IBO590541:IBO590543 ILK590541:ILK590543 IVG590541:IVG590543 JFC590541:JFC590543 JOY590541:JOY590543 JYU590541:JYU590543 KIQ590541:KIQ590543 KSM590541:KSM590543 LCI590541:LCI590543 LME590541:LME590543 LWA590541:LWA590543 MFW590541:MFW590543 MPS590541:MPS590543 MZO590541:MZO590543 NJK590541:NJK590543 NTG590541:NTG590543 ODC590541:ODC590543 OMY590541:OMY590543 OWU590541:OWU590543 PGQ590541:PGQ590543 PQM590541:PQM590543 QAI590541:QAI590543 QKE590541:QKE590543 QUA590541:QUA590543 RDW590541:RDW590543 RNS590541:RNS590543 RXO590541:RXO590543 SHK590541:SHK590543 SRG590541:SRG590543 TBC590541:TBC590543 TKY590541:TKY590543 TUU590541:TUU590543 UEQ590541:UEQ590543 UOM590541:UOM590543 UYI590541:UYI590543 VIE590541:VIE590543 VSA590541:VSA590543 WBW590541:WBW590543 WLS590541:WLS590543 WVO590541:WVO590543 G656077:G656079 JC656077:JC656079 SY656077:SY656079 ACU656077:ACU656079 AMQ656077:AMQ656079 AWM656077:AWM656079 BGI656077:BGI656079 BQE656077:BQE656079 CAA656077:CAA656079 CJW656077:CJW656079 CTS656077:CTS656079 DDO656077:DDO656079 DNK656077:DNK656079 DXG656077:DXG656079 EHC656077:EHC656079 EQY656077:EQY656079 FAU656077:FAU656079 FKQ656077:FKQ656079 FUM656077:FUM656079 GEI656077:GEI656079 GOE656077:GOE656079 GYA656077:GYA656079 HHW656077:HHW656079 HRS656077:HRS656079 IBO656077:IBO656079 ILK656077:ILK656079 IVG656077:IVG656079 JFC656077:JFC656079 JOY656077:JOY656079 JYU656077:JYU656079 KIQ656077:KIQ656079 KSM656077:KSM656079 LCI656077:LCI656079 LME656077:LME656079 LWA656077:LWA656079 MFW656077:MFW656079 MPS656077:MPS656079 MZO656077:MZO656079 NJK656077:NJK656079 NTG656077:NTG656079 ODC656077:ODC656079 OMY656077:OMY656079 OWU656077:OWU656079 PGQ656077:PGQ656079 PQM656077:PQM656079 QAI656077:QAI656079 QKE656077:QKE656079 QUA656077:QUA656079 RDW656077:RDW656079 RNS656077:RNS656079 RXO656077:RXO656079 SHK656077:SHK656079 SRG656077:SRG656079 TBC656077:TBC656079 TKY656077:TKY656079 TUU656077:TUU656079 UEQ656077:UEQ656079 UOM656077:UOM656079 UYI656077:UYI656079 VIE656077:VIE656079 VSA656077:VSA656079 WBW656077:WBW656079 WLS656077:WLS656079 WVO656077:WVO656079 G721613:G721615 JC721613:JC721615 SY721613:SY721615 ACU721613:ACU721615 AMQ721613:AMQ721615 AWM721613:AWM721615 BGI721613:BGI721615 BQE721613:BQE721615 CAA721613:CAA721615 CJW721613:CJW721615 CTS721613:CTS721615 DDO721613:DDO721615 DNK721613:DNK721615 DXG721613:DXG721615 EHC721613:EHC721615 EQY721613:EQY721615 FAU721613:FAU721615 FKQ721613:FKQ721615 FUM721613:FUM721615 GEI721613:GEI721615 GOE721613:GOE721615 GYA721613:GYA721615 HHW721613:HHW721615 HRS721613:HRS721615 IBO721613:IBO721615 ILK721613:ILK721615 IVG721613:IVG721615 JFC721613:JFC721615 JOY721613:JOY721615 JYU721613:JYU721615 KIQ721613:KIQ721615 KSM721613:KSM721615 LCI721613:LCI721615 LME721613:LME721615 LWA721613:LWA721615 MFW721613:MFW721615 MPS721613:MPS721615 MZO721613:MZO721615 NJK721613:NJK721615 NTG721613:NTG721615 ODC721613:ODC721615 OMY721613:OMY721615 OWU721613:OWU721615 PGQ721613:PGQ721615 PQM721613:PQM721615 QAI721613:QAI721615 QKE721613:QKE721615 QUA721613:QUA721615 RDW721613:RDW721615 RNS721613:RNS721615 RXO721613:RXO721615 SHK721613:SHK721615 SRG721613:SRG721615 TBC721613:TBC721615 TKY721613:TKY721615 TUU721613:TUU721615 UEQ721613:UEQ721615 UOM721613:UOM721615 UYI721613:UYI721615 VIE721613:VIE721615 VSA721613:VSA721615 WBW721613:WBW721615 WLS721613:WLS721615 WVO721613:WVO721615 G787149:G787151 JC787149:JC787151 SY787149:SY787151 ACU787149:ACU787151 AMQ787149:AMQ787151 AWM787149:AWM787151 BGI787149:BGI787151 BQE787149:BQE787151 CAA787149:CAA787151 CJW787149:CJW787151 CTS787149:CTS787151 DDO787149:DDO787151 DNK787149:DNK787151 DXG787149:DXG787151 EHC787149:EHC787151 EQY787149:EQY787151 FAU787149:FAU787151 FKQ787149:FKQ787151 FUM787149:FUM787151 GEI787149:GEI787151 GOE787149:GOE787151 GYA787149:GYA787151 HHW787149:HHW787151 HRS787149:HRS787151 IBO787149:IBO787151 ILK787149:ILK787151 IVG787149:IVG787151 JFC787149:JFC787151 JOY787149:JOY787151 JYU787149:JYU787151 KIQ787149:KIQ787151 KSM787149:KSM787151 LCI787149:LCI787151 LME787149:LME787151 LWA787149:LWA787151 MFW787149:MFW787151 MPS787149:MPS787151 MZO787149:MZO787151 NJK787149:NJK787151 NTG787149:NTG787151 ODC787149:ODC787151 OMY787149:OMY787151 OWU787149:OWU787151 PGQ787149:PGQ787151 PQM787149:PQM787151 QAI787149:QAI787151 QKE787149:QKE787151 QUA787149:QUA787151 RDW787149:RDW787151 RNS787149:RNS787151 RXO787149:RXO787151 SHK787149:SHK787151 SRG787149:SRG787151 TBC787149:TBC787151 TKY787149:TKY787151 TUU787149:TUU787151 UEQ787149:UEQ787151 UOM787149:UOM787151 UYI787149:UYI787151 VIE787149:VIE787151 VSA787149:VSA787151 WBW787149:WBW787151 WLS787149:WLS787151 WVO787149:WVO787151 G852685:G852687 JC852685:JC852687 SY852685:SY852687 ACU852685:ACU852687 AMQ852685:AMQ852687 AWM852685:AWM852687 BGI852685:BGI852687 BQE852685:BQE852687 CAA852685:CAA852687 CJW852685:CJW852687 CTS852685:CTS852687 DDO852685:DDO852687 DNK852685:DNK852687 DXG852685:DXG852687 EHC852685:EHC852687 EQY852685:EQY852687 FAU852685:FAU852687 FKQ852685:FKQ852687 FUM852685:FUM852687 GEI852685:GEI852687 GOE852685:GOE852687 GYA852685:GYA852687 HHW852685:HHW852687 HRS852685:HRS852687 IBO852685:IBO852687 ILK852685:ILK852687 IVG852685:IVG852687 JFC852685:JFC852687 JOY852685:JOY852687 JYU852685:JYU852687 KIQ852685:KIQ852687 KSM852685:KSM852687 LCI852685:LCI852687 LME852685:LME852687 LWA852685:LWA852687 MFW852685:MFW852687 MPS852685:MPS852687 MZO852685:MZO852687 NJK852685:NJK852687 NTG852685:NTG852687 ODC852685:ODC852687 OMY852685:OMY852687 OWU852685:OWU852687 PGQ852685:PGQ852687 PQM852685:PQM852687 QAI852685:QAI852687 QKE852685:QKE852687 QUA852685:QUA852687 RDW852685:RDW852687 RNS852685:RNS852687 RXO852685:RXO852687 SHK852685:SHK852687 SRG852685:SRG852687 TBC852685:TBC852687 TKY852685:TKY852687 TUU852685:TUU852687 UEQ852685:UEQ852687 UOM852685:UOM852687 UYI852685:UYI852687 VIE852685:VIE852687 VSA852685:VSA852687 WBW852685:WBW852687 WLS852685:WLS852687 WVO852685:WVO852687 G918221:G918223 JC918221:JC918223 SY918221:SY918223 ACU918221:ACU918223 AMQ918221:AMQ918223 AWM918221:AWM918223 BGI918221:BGI918223 BQE918221:BQE918223 CAA918221:CAA918223 CJW918221:CJW918223 CTS918221:CTS918223 DDO918221:DDO918223 DNK918221:DNK918223 DXG918221:DXG918223 EHC918221:EHC918223 EQY918221:EQY918223 FAU918221:FAU918223 FKQ918221:FKQ918223 FUM918221:FUM918223 GEI918221:GEI918223 GOE918221:GOE918223 GYA918221:GYA918223 HHW918221:HHW918223 HRS918221:HRS918223 IBO918221:IBO918223 ILK918221:ILK918223 IVG918221:IVG918223 JFC918221:JFC918223 JOY918221:JOY918223 JYU918221:JYU918223 KIQ918221:KIQ918223 KSM918221:KSM918223 LCI918221:LCI918223 LME918221:LME918223 LWA918221:LWA918223 MFW918221:MFW918223 MPS918221:MPS918223 MZO918221:MZO918223 NJK918221:NJK918223 NTG918221:NTG918223 ODC918221:ODC918223 OMY918221:OMY918223 OWU918221:OWU918223 PGQ918221:PGQ918223 PQM918221:PQM918223 QAI918221:QAI918223 QKE918221:QKE918223 QUA918221:QUA918223 RDW918221:RDW918223 RNS918221:RNS918223 RXO918221:RXO918223 SHK918221:SHK918223 SRG918221:SRG918223 TBC918221:TBC918223 TKY918221:TKY918223 TUU918221:TUU918223 UEQ918221:UEQ918223 UOM918221:UOM918223 UYI918221:UYI918223 VIE918221:VIE918223 VSA918221:VSA918223 WBW918221:WBW918223 WLS918221:WLS918223 WVO918221:WVO918223 G983757:G983759 JC983757:JC983759 SY983757:SY983759 ACU983757:ACU983759 AMQ983757:AMQ983759 AWM983757:AWM983759 BGI983757:BGI983759 BQE983757:BQE983759 CAA983757:CAA983759 CJW983757:CJW983759 CTS983757:CTS983759 DDO983757:DDO983759 DNK983757:DNK983759 DXG983757:DXG983759 EHC983757:EHC983759 EQY983757:EQY983759 FAU983757:FAU983759 FKQ983757:FKQ983759 FUM983757:FUM983759 GEI983757:GEI983759 GOE983757:GOE983759 GYA983757:GYA983759 HHW983757:HHW983759 HRS983757:HRS983759 IBO983757:IBO983759 ILK983757:ILK983759 IVG983757:IVG983759 JFC983757:JFC983759 JOY983757:JOY983759 JYU983757:JYU983759 KIQ983757:KIQ983759 KSM983757:KSM983759 LCI983757:LCI983759 LME983757:LME983759 LWA983757:LWA983759 MFW983757:MFW983759 MPS983757:MPS983759 MZO983757:MZO983759 NJK983757:NJK983759 NTG983757:NTG983759 ODC983757:ODC983759 OMY983757:OMY983759 OWU983757:OWU983759 PGQ983757:PGQ983759 PQM983757:PQM983759 QAI983757:QAI983759 QKE983757:QKE983759 QUA983757:QUA983759 RDW983757:RDW983759 RNS983757:RNS983759 RXO983757:RXO983759 SHK983757:SHK983759 SRG983757:SRG983759 TBC983757:TBC983759 TKY983757:TKY983759 TUU983757:TUU983759 UEQ983757:UEQ983759 UOM983757:UOM983759 UYI983757:UYI983759 VIE983757:VIE983759 VSA983757:VSA983759 WBW983757:WBW983759 WLS983757:WLS983759 WVO983757:WVO983759 G344 JC344 SY344 ACU344 AMQ344 AWM344 BGI344 BQE344 CAA344 CJW344 CTS344 DDO344 DNK344 DXG344 EHC344 EQY344 FAU344 FKQ344 FUM344 GEI344 GOE344 GYA344 HHW344 HRS344 IBO344 ILK344 IVG344 JFC344 JOY344 JYU344 KIQ344 KSM344 LCI344 LME344 LWA344 MFW344 MPS344 MZO344 NJK344 NTG344 ODC344 OMY344 OWU344 PGQ344 PQM344 QAI344 QKE344 QUA344 RDW344 RNS344 RXO344 SHK344 SRG344 TBC344 TKY344 TUU344 UEQ344 UOM344 UYI344 VIE344 VSA344 WBW344 WLS344 WVO344 G65906 JC65906 SY65906 ACU65906 AMQ65906 AWM65906 BGI65906 BQE65906 CAA65906 CJW65906 CTS65906 DDO65906 DNK65906 DXG65906 EHC65906 EQY65906 FAU65906 FKQ65906 FUM65906 GEI65906 GOE65906 GYA65906 HHW65906 HRS65906 IBO65906 ILK65906 IVG65906 JFC65906 JOY65906 JYU65906 KIQ65906 KSM65906 LCI65906 LME65906 LWA65906 MFW65906 MPS65906 MZO65906 NJK65906 NTG65906 ODC65906 OMY65906 OWU65906 PGQ65906 PQM65906 QAI65906 QKE65906 QUA65906 RDW65906 RNS65906 RXO65906 SHK65906 SRG65906 TBC65906 TKY65906 TUU65906 UEQ65906 UOM65906 UYI65906 VIE65906 VSA65906 WBW65906 WLS65906 WVO65906 G131442 JC131442 SY131442 ACU131442 AMQ131442 AWM131442 BGI131442 BQE131442 CAA131442 CJW131442 CTS131442 DDO131442 DNK131442 DXG131442 EHC131442 EQY131442 FAU131442 FKQ131442 FUM131442 GEI131442 GOE131442 GYA131442 HHW131442 HRS131442 IBO131442 ILK131442 IVG131442 JFC131442 JOY131442 JYU131442 KIQ131442 KSM131442 LCI131442 LME131442 LWA131442 MFW131442 MPS131442 MZO131442 NJK131442 NTG131442 ODC131442 OMY131442 OWU131442 PGQ131442 PQM131442 QAI131442 QKE131442 QUA131442 RDW131442 RNS131442 RXO131442 SHK131442 SRG131442 TBC131442 TKY131442 TUU131442 UEQ131442 UOM131442 UYI131442 VIE131442 VSA131442 WBW131442 WLS131442 WVO131442 G196978 JC196978 SY196978 ACU196978 AMQ196978 AWM196978 BGI196978 BQE196978 CAA196978 CJW196978 CTS196978 DDO196978 DNK196978 DXG196978 EHC196978 EQY196978 FAU196978 FKQ196978 FUM196978 GEI196978 GOE196978 GYA196978 HHW196978 HRS196978 IBO196978 ILK196978 IVG196978 JFC196978 JOY196978 JYU196978 KIQ196978 KSM196978 LCI196978 LME196978 LWA196978 MFW196978 MPS196978 MZO196978 NJK196978 NTG196978 ODC196978 OMY196978 OWU196978 PGQ196978 PQM196978 QAI196978 QKE196978 QUA196978 RDW196978 RNS196978 RXO196978 SHK196978 SRG196978 TBC196978 TKY196978 TUU196978 UEQ196978 UOM196978 UYI196978 VIE196978 VSA196978 WBW196978 WLS196978 WVO196978 G262514 JC262514 SY262514 ACU262514 AMQ262514 AWM262514 BGI262514 BQE262514 CAA262514 CJW262514 CTS262514 DDO262514 DNK262514 DXG262514 EHC262514 EQY262514 FAU262514 FKQ262514 FUM262514 GEI262514 GOE262514 GYA262514 HHW262514 HRS262514 IBO262514 ILK262514 IVG262514 JFC262514 JOY262514 JYU262514 KIQ262514 KSM262514 LCI262514 LME262514 LWA262514 MFW262514 MPS262514 MZO262514 NJK262514 NTG262514 ODC262514 OMY262514 OWU262514 PGQ262514 PQM262514 QAI262514 QKE262514 QUA262514 RDW262514 RNS262514 RXO262514 SHK262514 SRG262514 TBC262514 TKY262514 TUU262514 UEQ262514 UOM262514 UYI262514 VIE262514 VSA262514 WBW262514 WLS262514 WVO262514 G328050 JC328050 SY328050 ACU328050 AMQ328050 AWM328050 BGI328050 BQE328050 CAA328050 CJW328050 CTS328050 DDO328050 DNK328050 DXG328050 EHC328050 EQY328050 FAU328050 FKQ328050 FUM328050 GEI328050 GOE328050 GYA328050 HHW328050 HRS328050 IBO328050 ILK328050 IVG328050 JFC328050 JOY328050 JYU328050 KIQ328050 KSM328050 LCI328050 LME328050 LWA328050 MFW328050 MPS328050 MZO328050 NJK328050 NTG328050 ODC328050 OMY328050 OWU328050 PGQ328050 PQM328050 QAI328050 QKE328050 QUA328050 RDW328050 RNS328050 RXO328050 SHK328050 SRG328050 TBC328050 TKY328050 TUU328050 UEQ328050 UOM328050 UYI328050 VIE328050 VSA328050 WBW328050 WLS328050 WVO328050 G393586 JC393586 SY393586 ACU393586 AMQ393586 AWM393586 BGI393586 BQE393586 CAA393586 CJW393586 CTS393586 DDO393586 DNK393586 DXG393586 EHC393586 EQY393586 FAU393586 FKQ393586 FUM393586 GEI393586 GOE393586 GYA393586 HHW393586 HRS393586 IBO393586 ILK393586 IVG393586 JFC393586 JOY393586 JYU393586 KIQ393586 KSM393586 LCI393586 LME393586 LWA393586 MFW393586 MPS393586 MZO393586 NJK393586 NTG393586 ODC393586 OMY393586 OWU393586 PGQ393586 PQM393586 QAI393586 QKE393586 QUA393586 RDW393586 RNS393586 RXO393586 SHK393586 SRG393586 TBC393586 TKY393586 TUU393586 UEQ393586 UOM393586 UYI393586 VIE393586 VSA393586 WBW393586 WLS393586 WVO393586 G459122 JC459122 SY459122 ACU459122 AMQ459122 AWM459122 BGI459122 BQE459122 CAA459122 CJW459122 CTS459122 DDO459122 DNK459122 DXG459122 EHC459122 EQY459122 FAU459122 FKQ459122 FUM459122 GEI459122 GOE459122 GYA459122 HHW459122 HRS459122 IBO459122 ILK459122 IVG459122 JFC459122 JOY459122 JYU459122 KIQ459122 KSM459122 LCI459122 LME459122 LWA459122 MFW459122 MPS459122 MZO459122 NJK459122 NTG459122 ODC459122 OMY459122 OWU459122 PGQ459122 PQM459122 QAI459122 QKE459122 QUA459122 RDW459122 RNS459122 RXO459122 SHK459122 SRG459122 TBC459122 TKY459122 TUU459122 UEQ459122 UOM459122 UYI459122 VIE459122 VSA459122 WBW459122 WLS459122 WVO459122 G524658 JC524658 SY524658 ACU524658 AMQ524658 AWM524658 BGI524658 BQE524658 CAA524658 CJW524658 CTS524658 DDO524658 DNK524658 DXG524658 EHC524658 EQY524658 FAU524658 FKQ524658 FUM524658 GEI524658 GOE524658 GYA524658 HHW524658 HRS524658 IBO524658 ILK524658 IVG524658 JFC524658 JOY524658 JYU524658 KIQ524658 KSM524658 LCI524658 LME524658 LWA524658 MFW524658 MPS524658 MZO524658 NJK524658 NTG524658 ODC524658 OMY524658 OWU524658 PGQ524658 PQM524658 QAI524658 QKE524658 QUA524658 RDW524658 RNS524658 RXO524658 SHK524658 SRG524658 TBC524658 TKY524658 TUU524658 UEQ524658 UOM524658 UYI524658 VIE524658 VSA524658 WBW524658 WLS524658 WVO524658 G590194 JC590194 SY590194 ACU590194 AMQ590194 AWM590194 BGI590194 BQE590194 CAA590194 CJW590194 CTS590194 DDO590194 DNK590194 DXG590194 EHC590194 EQY590194 FAU590194 FKQ590194 FUM590194 GEI590194 GOE590194 GYA590194 HHW590194 HRS590194 IBO590194 ILK590194 IVG590194 JFC590194 JOY590194 JYU590194 KIQ590194 KSM590194 LCI590194 LME590194 LWA590194 MFW590194 MPS590194 MZO590194 NJK590194 NTG590194 ODC590194 OMY590194 OWU590194 PGQ590194 PQM590194 QAI590194 QKE590194 QUA590194 RDW590194 RNS590194 RXO590194 SHK590194 SRG590194 TBC590194 TKY590194 TUU590194 UEQ590194 UOM590194 UYI590194 VIE590194 VSA590194 WBW590194 WLS590194 WVO590194 G655730 JC655730 SY655730 ACU655730 AMQ655730 AWM655730 BGI655730 BQE655730 CAA655730 CJW655730 CTS655730 DDO655730 DNK655730 DXG655730 EHC655730 EQY655730 FAU655730 FKQ655730 FUM655730 GEI655730 GOE655730 GYA655730 HHW655730 HRS655730 IBO655730 ILK655730 IVG655730 JFC655730 JOY655730 JYU655730 KIQ655730 KSM655730 LCI655730 LME655730 LWA655730 MFW655730 MPS655730 MZO655730 NJK655730 NTG655730 ODC655730 OMY655730 OWU655730 PGQ655730 PQM655730 QAI655730 QKE655730 QUA655730 RDW655730 RNS655730 RXO655730 SHK655730 SRG655730 TBC655730 TKY655730 TUU655730 UEQ655730 UOM655730 UYI655730 VIE655730 VSA655730 WBW655730 WLS655730 WVO655730 G721266 JC721266 SY721266 ACU721266 AMQ721266 AWM721266 BGI721266 BQE721266 CAA721266 CJW721266 CTS721266 DDO721266 DNK721266 DXG721266 EHC721266 EQY721266 FAU721266 FKQ721266 FUM721266 GEI721266 GOE721266 GYA721266 HHW721266 HRS721266 IBO721266 ILK721266 IVG721266 JFC721266 JOY721266 JYU721266 KIQ721266 KSM721266 LCI721266 LME721266 LWA721266 MFW721266 MPS721266 MZO721266 NJK721266 NTG721266 ODC721266 OMY721266 OWU721266 PGQ721266 PQM721266 QAI721266 QKE721266 QUA721266 RDW721266 RNS721266 RXO721266 SHK721266 SRG721266 TBC721266 TKY721266 TUU721266 UEQ721266 UOM721266 UYI721266 VIE721266 VSA721266 WBW721266 WLS721266 WVO721266 G786802 JC786802 SY786802 ACU786802 AMQ786802 AWM786802 BGI786802 BQE786802 CAA786802 CJW786802 CTS786802 DDO786802 DNK786802 DXG786802 EHC786802 EQY786802 FAU786802 FKQ786802 FUM786802 GEI786802 GOE786802 GYA786802 HHW786802 HRS786802 IBO786802 ILK786802 IVG786802 JFC786802 JOY786802 JYU786802 KIQ786802 KSM786802 LCI786802 LME786802 LWA786802 MFW786802 MPS786802 MZO786802 NJK786802 NTG786802 ODC786802 OMY786802 OWU786802 PGQ786802 PQM786802 QAI786802 QKE786802 QUA786802 RDW786802 RNS786802 RXO786802 SHK786802 SRG786802 TBC786802 TKY786802 TUU786802 UEQ786802 UOM786802 UYI786802 VIE786802 VSA786802 WBW786802 WLS786802 WVO786802 G852338 JC852338 SY852338 ACU852338 AMQ852338 AWM852338 BGI852338 BQE852338 CAA852338 CJW852338 CTS852338 DDO852338 DNK852338 DXG852338 EHC852338 EQY852338 FAU852338 FKQ852338 FUM852338 GEI852338 GOE852338 GYA852338 HHW852338 HRS852338 IBO852338 ILK852338 IVG852338 JFC852338 JOY852338 JYU852338 KIQ852338 KSM852338 LCI852338 LME852338 LWA852338 MFW852338 MPS852338 MZO852338 NJK852338 NTG852338 ODC852338 OMY852338 OWU852338 PGQ852338 PQM852338 QAI852338 QKE852338 QUA852338 RDW852338 RNS852338 RXO852338 SHK852338 SRG852338 TBC852338 TKY852338 TUU852338 UEQ852338 UOM852338 UYI852338 VIE852338 VSA852338 WBW852338 WLS852338 WVO852338 G917874 JC917874 SY917874 ACU917874 AMQ917874 AWM917874 BGI917874 BQE917874 CAA917874 CJW917874 CTS917874 DDO917874 DNK917874 DXG917874 EHC917874 EQY917874 FAU917874 FKQ917874 FUM917874 GEI917874 GOE917874 GYA917874 HHW917874 HRS917874 IBO917874 ILK917874 IVG917874 JFC917874 JOY917874 JYU917874 KIQ917874 KSM917874 LCI917874 LME917874 LWA917874 MFW917874 MPS917874 MZO917874 NJK917874 NTG917874 ODC917874 OMY917874 OWU917874 PGQ917874 PQM917874 QAI917874 QKE917874 QUA917874 RDW917874 RNS917874 RXO917874 SHK917874 SRG917874 TBC917874 TKY917874 TUU917874 UEQ917874 UOM917874 UYI917874 VIE917874 VSA917874 WBW917874 WLS917874 WVO917874 G983410 JC983410 SY983410 ACU983410 AMQ983410 AWM983410 BGI983410 BQE983410 CAA983410 CJW983410 CTS983410 DDO983410 DNK983410 DXG983410 EHC983410 EQY983410 FAU983410 FKQ983410 FUM983410 GEI983410 GOE983410 GYA983410 HHW983410 HRS983410 IBO983410 ILK983410 IVG983410 JFC983410 JOY983410 JYU983410 KIQ983410 KSM983410 LCI983410 LME983410 LWA983410 MFW983410 MPS983410 MZO983410 NJK983410 NTG983410 ODC983410 OMY983410 OWU983410 PGQ983410 PQM983410 QAI983410 QKE983410 QUA983410 RDW983410 RNS983410 RXO983410 SHK983410 SRG983410 TBC983410 TKY983410 TUU983410 UEQ983410 UOM983410 UYI983410 VIE983410 VSA983410 WBW983410 WLS983410 WVO983410 G347:G348 JC347:JC348 SY347:SY348 ACU347:ACU348 AMQ347:AMQ348 AWM347:AWM348 BGI347:BGI348 BQE347:BQE348 CAA347:CAA348 CJW347:CJW348 CTS347:CTS348 DDO347:DDO348 DNK347:DNK348 DXG347:DXG348 EHC347:EHC348 EQY347:EQY348 FAU347:FAU348 FKQ347:FKQ348 FUM347:FUM348 GEI347:GEI348 GOE347:GOE348 GYA347:GYA348 HHW347:HHW348 HRS347:HRS348 IBO347:IBO348 ILK347:ILK348 IVG347:IVG348 JFC347:JFC348 JOY347:JOY348 JYU347:JYU348 KIQ347:KIQ348 KSM347:KSM348 LCI347:LCI348 LME347:LME348 LWA347:LWA348 MFW347:MFW348 MPS347:MPS348 MZO347:MZO348 NJK347:NJK348 NTG347:NTG348 ODC347:ODC348 OMY347:OMY348 OWU347:OWU348 PGQ347:PGQ348 PQM347:PQM348 QAI347:QAI348 QKE347:QKE348 QUA347:QUA348 RDW347:RDW348 RNS347:RNS348 RXO347:RXO348 SHK347:SHK348 SRG347:SRG348 TBC347:TBC348 TKY347:TKY348 TUU347:TUU348 UEQ347:UEQ348 UOM347:UOM348 UYI347:UYI348 VIE347:VIE348 VSA347:VSA348 WBW347:WBW348 WLS347:WLS348 WVO347:WVO348 G65909:G65910 JC65909:JC65910 SY65909:SY65910 ACU65909:ACU65910 AMQ65909:AMQ65910 AWM65909:AWM65910 BGI65909:BGI65910 BQE65909:BQE65910 CAA65909:CAA65910 CJW65909:CJW65910 CTS65909:CTS65910 DDO65909:DDO65910 DNK65909:DNK65910 DXG65909:DXG65910 EHC65909:EHC65910 EQY65909:EQY65910 FAU65909:FAU65910 FKQ65909:FKQ65910 FUM65909:FUM65910 GEI65909:GEI65910 GOE65909:GOE65910 GYA65909:GYA65910 HHW65909:HHW65910 HRS65909:HRS65910 IBO65909:IBO65910 ILK65909:ILK65910 IVG65909:IVG65910 JFC65909:JFC65910 JOY65909:JOY65910 JYU65909:JYU65910 KIQ65909:KIQ65910 KSM65909:KSM65910 LCI65909:LCI65910 LME65909:LME65910 LWA65909:LWA65910 MFW65909:MFW65910 MPS65909:MPS65910 MZO65909:MZO65910 NJK65909:NJK65910 NTG65909:NTG65910 ODC65909:ODC65910 OMY65909:OMY65910 OWU65909:OWU65910 PGQ65909:PGQ65910 PQM65909:PQM65910 QAI65909:QAI65910 QKE65909:QKE65910 QUA65909:QUA65910 RDW65909:RDW65910 RNS65909:RNS65910 RXO65909:RXO65910 SHK65909:SHK65910 SRG65909:SRG65910 TBC65909:TBC65910 TKY65909:TKY65910 TUU65909:TUU65910 UEQ65909:UEQ65910 UOM65909:UOM65910 UYI65909:UYI65910 VIE65909:VIE65910 VSA65909:VSA65910 WBW65909:WBW65910 WLS65909:WLS65910 WVO65909:WVO65910 G131445:G131446 JC131445:JC131446 SY131445:SY131446 ACU131445:ACU131446 AMQ131445:AMQ131446 AWM131445:AWM131446 BGI131445:BGI131446 BQE131445:BQE131446 CAA131445:CAA131446 CJW131445:CJW131446 CTS131445:CTS131446 DDO131445:DDO131446 DNK131445:DNK131446 DXG131445:DXG131446 EHC131445:EHC131446 EQY131445:EQY131446 FAU131445:FAU131446 FKQ131445:FKQ131446 FUM131445:FUM131446 GEI131445:GEI131446 GOE131445:GOE131446 GYA131445:GYA131446 HHW131445:HHW131446 HRS131445:HRS131446 IBO131445:IBO131446 ILK131445:ILK131446 IVG131445:IVG131446 JFC131445:JFC131446 JOY131445:JOY131446 JYU131445:JYU131446 KIQ131445:KIQ131446 KSM131445:KSM131446 LCI131445:LCI131446 LME131445:LME131446 LWA131445:LWA131446 MFW131445:MFW131446 MPS131445:MPS131446 MZO131445:MZO131446 NJK131445:NJK131446 NTG131445:NTG131446 ODC131445:ODC131446 OMY131445:OMY131446 OWU131445:OWU131446 PGQ131445:PGQ131446 PQM131445:PQM131446 QAI131445:QAI131446 QKE131445:QKE131446 QUA131445:QUA131446 RDW131445:RDW131446 RNS131445:RNS131446 RXO131445:RXO131446 SHK131445:SHK131446 SRG131445:SRG131446 TBC131445:TBC131446 TKY131445:TKY131446 TUU131445:TUU131446 UEQ131445:UEQ131446 UOM131445:UOM131446 UYI131445:UYI131446 VIE131445:VIE131446 VSA131445:VSA131446 WBW131445:WBW131446 WLS131445:WLS131446 WVO131445:WVO131446 G196981:G196982 JC196981:JC196982 SY196981:SY196982 ACU196981:ACU196982 AMQ196981:AMQ196982 AWM196981:AWM196982 BGI196981:BGI196982 BQE196981:BQE196982 CAA196981:CAA196982 CJW196981:CJW196982 CTS196981:CTS196982 DDO196981:DDO196982 DNK196981:DNK196982 DXG196981:DXG196982 EHC196981:EHC196982 EQY196981:EQY196982 FAU196981:FAU196982 FKQ196981:FKQ196982 FUM196981:FUM196982 GEI196981:GEI196982 GOE196981:GOE196982 GYA196981:GYA196982 HHW196981:HHW196982 HRS196981:HRS196982 IBO196981:IBO196982 ILK196981:ILK196982 IVG196981:IVG196982 JFC196981:JFC196982 JOY196981:JOY196982 JYU196981:JYU196982 KIQ196981:KIQ196982 KSM196981:KSM196982 LCI196981:LCI196982 LME196981:LME196982 LWA196981:LWA196982 MFW196981:MFW196982 MPS196981:MPS196982 MZO196981:MZO196982 NJK196981:NJK196982 NTG196981:NTG196982 ODC196981:ODC196982 OMY196981:OMY196982 OWU196981:OWU196982 PGQ196981:PGQ196982 PQM196981:PQM196982 QAI196981:QAI196982 QKE196981:QKE196982 QUA196981:QUA196982 RDW196981:RDW196982 RNS196981:RNS196982 RXO196981:RXO196982 SHK196981:SHK196982 SRG196981:SRG196982 TBC196981:TBC196982 TKY196981:TKY196982 TUU196981:TUU196982 UEQ196981:UEQ196982 UOM196981:UOM196982 UYI196981:UYI196982 VIE196981:VIE196982 VSA196981:VSA196982 WBW196981:WBW196982 WLS196981:WLS196982 WVO196981:WVO196982 G262517:G262518 JC262517:JC262518 SY262517:SY262518 ACU262517:ACU262518 AMQ262517:AMQ262518 AWM262517:AWM262518 BGI262517:BGI262518 BQE262517:BQE262518 CAA262517:CAA262518 CJW262517:CJW262518 CTS262517:CTS262518 DDO262517:DDO262518 DNK262517:DNK262518 DXG262517:DXG262518 EHC262517:EHC262518 EQY262517:EQY262518 FAU262517:FAU262518 FKQ262517:FKQ262518 FUM262517:FUM262518 GEI262517:GEI262518 GOE262517:GOE262518 GYA262517:GYA262518 HHW262517:HHW262518 HRS262517:HRS262518 IBO262517:IBO262518 ILK262517:ILK262518 IVG262517:IVG262518 JFC262517:JFC262518 JOY262517:JOY262518 JYU262517:JYU262518 KIQ262517:KIQ262518 KSM262517:KSM262518 LCI262517:LCI262518 LME262517:LME262518 LWA262517:LWA262518 MFW262517:MFW262518 MPS262517:MPS262518 MZO262517:MZO262518 NJK262517:NJK262518 NTG262517:NTG262518 ODC262517:ODC262518 OMY262517:OMY262518 OWU262517:OWU262518 PGQ262517:PGQ262518 PQM262517:PQM262518 QAI262517:QAI262518 QKE262517:QKE262518 QUA262517:QUA262518 RDW262517:RDW262518 RNS262517:RNS262518 RXO262517:RXO262518 SHK262517:SHK262518 SRG262517:SRG262518 TBC262517:TBC262518 TKY262517:TKY262518 TUU262517:TUU262518 UEQ262517:UEQ262518 UOM262517:UOM262518 UYI262517:UYI262518 VIE262517:VIE262518 VSA262517:VSA262518 WBW262517:WBW262518 WLS262517:WLS262518 WVO262517:WVO262518 G328053:G328054 JC328053:JC328054 SY328053:SY328054 ACU328053:ACU328054 AMQ328053:AMQ328054 AWM328053:AWM328054 BGI328053:BGI328054 BQE328053:BQE328054 CAA328053:CAA328054 CJW328053:CJW328054 CTS328053:CTS328054 DDO328053:DDO328054 DNK328053:DNK328054 DXG328053:DXG328054 EHC328053:EHC328054 EQY328053:EQY328054 FAU328053:FAU328054 FKQ328053:FKQ328054 FUM328053:FUM328054 GEI328053:GEI328054 GOE328053:GOE328054 GYA328053:GYA328054 HHW328053:HHW328054 HRS328053:HRS328054 IBO328053:IBO328054 ILK328053:ILK328054 IVG328053:IVG328054 JFC328053:JFC328054 JOY328053:JOY328054 JYU328053:JYU328054 KIQ328053:KIQ328054 KSM328053:KSM328054 LCI328053:LCI328054 LME328053:LME328054 LWA328053:LWA328054 MFW328053:MFW328054 MPS328053:MPS328054 MZO328053:MZO328054 NJK328053:NJK328054 NTG328053:NTG328054 ODC328053:ODC328054 OMY328053:OMY328054 OWU328053:OWU328054 PGQ328053:PGQ328054 PQM328053:PQM328054 QAI328053:QAI328054 QKE328053:QKE328054 QUA328053:QUA328054 RDW328053:RDW328054 RNS328053:RNS328054 RXO328053:RXO328054 SHK328053:SHK328054 SRG328053:SRG328054 TBC328053:TBC328054 TKY328053:TKY328054 TUU328053:TUU328054 UEQ328053:UEQ328054 UOM328053:UOM328054 UYI328053:UYI328054 VIE328053:VIE328054 VSA328053:VSA328054 WBW328053:WBW328054 WLS328053:WLS328054 WVO328053:WVO328054 G393589:G393590 JC393589:JC393590 SY393589:SY393590 ACU393589:ACU393590 AMQ393589:AMQ393590 AWM393589:AWM393590 BGI393589:BGI393590 BQE393589:BQE393590 CAA393589:CAA393590 CJW393589:CJW393590 CTS393589:CTS393590 DDO393589:DDO393590 DNK393589:DNK393590 DXG393589:DXG393590 EHC393589:EHC393590 EQY393589:EQY393590 FAU393589:FAU393590 FKQ393589:FKQ393590 FUM393589:FUM393590 GEI393589:GEI393590 GOE393589:GOE393590 GYA393589:GYA393590 HHW393589:HHW393590 HRS393589:HRS393590 IBO393589:IBO393590 ILK393589:ILK393590 IVG393589:IVG393590 JFC393589:JFC393590 JOY393589:JOY393590 JYU393589:JYU393590 KIQ393589:KIQ393590 KSM393589:KSM393590 LCI393589:LCI393590 LME393589:LME393590 LWA393589:LWA393590 MFW393589:MFW393590 MPS393589:MPS393590 MZO393589:MZO393590 NJK393589:NJK393590 NTG393589:NTG393590 ODC393589:ODC393590 OMY393589:OMY393590 OWU393589:OWU393590 PGQ393589:PGQ393590 PQM393589:PQM393590 QAI393589:QAI393590 QKE393589:QKE393590 QUA393589:QUA393590 RDW393589:RDW393590 RNS393589:RNS393590 RXO393589:RXO393590 SHK393589:SHK393590 SRG393589:SRG393590 TBC393589:TBC393590 TKY393589:TKY393590 TUU393589:TUU393590 UEQ393589:UEQ393590 UOM393589:UOM393590 UYI393589:UYI393590 VIE393589:VIE393590 VSA393589:VSA393590 WBW393589:WBW393590 WLS393589:WLS393590 WVO393589:WVO393590 G459125:G459126 JC459125:JC459126 SY459125:SY459126 ACU459125:ACU459126 AMQ459125:AMQ459126 AWM459125:AWM459126 BGI459125:BGI459126 BQE459125:BQE459126 CAA459125:CAA459126 CJW459125:CJW459126 CTS459125:CTS459126 DDO459125:DDO459126 DNK459125:DNK459126 DXG459125:DXG459126 EHC459125:EHC459126 EQY459125:EQY459126 FAU459125:FAU459126 FKQ459125:FKQ459126 FUM459125:FUM459126 GEI459125:GEI459126 GOE459125:GOE459126 GYA459125:GYA459126 HHW459125:HHW459126 HRS459125:HRS459126 IBO459125:IBO459126 ILK459125:ILK459126 IVG459125:IVG459126 JFC459125:JFC459126 JOY459125:JOY459126 JYU459125:JYU459126 KIQ459125:KIQ459126 KSM459125:KSM459126 LCI459125:LCI459126 LME459125:LME459126 LWA459125:LWA459126 MFW459125:MFW459126 MPS459125:MPS459126 MZO459125:MZO459126 NJK459125:NJK459126 NTG459125:NTG459126 ODC459125:ODC459126 OMY459125:OMY459126 OWU459125:OWU459126 PGQ459125:PGQ459126 PQM459125:PQM459126 QAI459125:QAI459126 QKE459125:QKE459126 QUA459125:QUA459126 RDW459125:RDW459126 RNS459125:RNS459126 RXO459125:RXO459126 SHK459125:SHK459126 SRG459125:SRG459126 TBC459125:TBC459126 TKY459125:TKY459126 TUU459125:TUU459126 UEQ459125:UEQ459126 UOM459125:UOM459126 UYI459125:UYI459126 VIE459125:VIE459126 VSA459125:VSA459126 WBW459125:WBW459126 WLS459125:WLS459126 WVO459125:WVO459126 G524661:G524662 JC524661:JC524662 SY524661:SY524662 ACU524661:ACU524662 AMQ524661:AMQ524662 AWM524661:AWM524662 BGI524661:BGI524662 BQE524661:BQE524662 CAA524661:CAA524662 CJW524661:CJW524662 CTS524661:CTS524662 DDO524661:DDO524662 DNK524661:DNK524662 DXG524661:DXG524662 EHC524661:EHC524662 EQY524661:EQY524662 FAU524661:FAU524662 FKQ524661:FKQ524662 FUM524661:FUM524662 GEI524661:GEI524662 GOE524661:GOE524662 GYA524661:GYA524662 HHW524661:HHW524662 HRS524661:HRS524662 IBO524661:IBO524662 ILK524661:ILK524662 IVG524661:IVG524662 JFC524661:JFC524662 JOY524661:JOY524662 JYU524661:JYU524662 KIQ524661:KIQ524662 KSM524661:KSM524662 LCI524661:LCI524662 LME524661:LME524662 LWA524661:LWA524662 MFW524661:MFW524662 MPS524661:MPS524662 MZO524661:MZO524662 NJK524661:NJK524662 NTG524661:NTG524662 ODC524661:ODC524662 OMY524661:OMY524662 OWU524661:OWU524662 PGQ524661:PGQ524662 PQM524661:PQM524662 QAI524661:QAI524662 QKE524661:QKE524662 QUA524661:QUA524662 RDW524661:RDW524662 RNS524661:RNS524662 RXO524661:RXO524662 SHK524661:SHK524662 SRG524661:SRG524662 TBC524661:TBC524662 TKY524661:TKY524662 TUU524661:TUU524662 UEQ524661:UEQ524662 UOM524661:UOM524662 UYI524661:UYI524662 VIE524661:VIE524662 VSA524661:VSA524662 WBW524661:WBW524662 WLS524661:WLS524662 WVO524661:WVO524662 G590197:G590198 JC590197:JC590198 SY590197:SY590198 ACU590197:ACU590198 AMQ590197:AMQ590198 AWM590197:AWM590198 BGI590197:BGI590198 BQE590197:BQE590198 CAA590197:CAA590198 CJW590197:CJW590198 CTS590197:CTS590198 DDO590197:DDO590198 DNK590197:DNK590198 DXG590197:DXG590198 EHC590197:EHC590198 EQY590197:EQY590198 FAU590197:FAU590198 FKQ590197:FKQ590198 FUM590197:FUM590198 GEI590197:GEI590198 GOE590197:GOE590198 GYA590197:GYA590198 HHW590197:HHW590198 HRS590197:HRS590198 IBO590197:IBO590198 ILK590197:ILK590198 IVG590197:IVG590198 JFC590197:JFC590198 JOY590197:JOY590198 JYU590197:JYU590198 KIQ590197:KIQ590198 KSM590197:KSM590198 LCI590197:LCI590198 LME590197:LME590198 LWA590197:LWA590198 MFW590197:MFW590198 MPS590197:MPS590198 MZO590197:MZO590198 NJK590197:NJK590198 NTG590197:NTG590198 ODC590197:ODC590198 OMY590197:OMY590198 OWU590197:OWU590198 PGQ590197:PGQ590198 PQM590197:PQM590198 QAI590197:QAI590198 QKE590197:QKE590198 QUA590197:QUA590198 RDW590197:RDW590198 RNS590197:RNS590198 RXO590197:RXO590198 SHK590197:SHK590198 SRG590197:SRG590198 TBC590197:TBC590198 TKY590197:TKY590198 TUU590197:TUU590198 UEQ590197:UEQ590198 UOM590197:UOM590198 UYI590197:UYI590198 VIE590197:VIE590198 VSA590197:VSA590198 WBW590197:WBW590198 WLS590197:WLS590198 WVO590197:WVO590198 G655733:G655734 JC655733:JC655734 SY655733:SY655734 ACU655733:ACU655734 AMQ655733:AMQ655734 AWM655733:AWM655734 BGI655733:BGI655734 BQE655733:BQE655734 CAA655733:CAA655734 CJW655733:CJW655734 CTS655733:CTS655734 DDO655733:DDO655734 DNK655733:DNK655734 DXG655733:DXG655734 EHC655733:EHC655734 EQY655733:EQY655734 FAU655733:FAU655734 FKQ655733:FKQ655734 FUM655733:FUM655734 GEI655733:GEI655734 GOE655733:GOE655734 GYA655733:GYA655734 HHW655733:HHW655734 HRS655733:HRS655734 IBO655733:IBO655734 ILK655733:ILK655734 IVG655733:IVG655734 JFC655733:JFC655734 JOY655733:JOY655734 JYU655733:JYU655734 KIQ655733:KIQ655734 KSM655733:KSM655734 LCI655733:LCI655734 LME655733:LME655734 LWA655733:LWA655734 MFW655733:MFW655734 MPS655733:MPS655734 MZO655733:MZO655734 NJK655733:NJK655734 NTG655733:NTG655734 ODC655733:ODC655734 OMY655733:OMY655734 OWU655733:OWU655734 PGQ655733:PGQ655734 PQM655733:PQM655734 QAI655733:QAI655734 QKE655733:QKE655734 QUA655733:QUA655734 RDW655733:RDW655734 RNS655733:RNS655734 RXO655733:RXO655734 SHK655733:SHK655734 SRG655733:SRG655734 TBC655733:TBC655734 TKY655733:TKY655734 TUU655733:TUU655734 UEQ655733:UEQ655734 UOM655733:UOM655734 UYI655733:UYI655734 VIE655733:VIE655734 VSA655733:VSA655734 WBW655733:WBW655734 WLS655733:WLS655734 WVO655733:WVO655734 G721269:G721270 JC721269:JC721270 SY721269:SY721270 ACU721269:ACU721270 AMQ721269:AMQ721270 AWM721269:AWM721270 BGI721269:BGI721270 BQE721269:BQE721270 CAA721269:CAA721270 CJW721269:CJW721270 CTS721269:CTS721270 DDO721269:DDO721270 DNK721269:DNK721270 DXG721269:DXG721270 EHC721269:EHC721270 EQY721269:EQY721270 FAU721269:FAU721270 FKQ721269:FKQ721270 FUM721269:FUM721270 GEI721269:GEI721270 GOE721269:GOE721270 GYA721269:GYA721270 HHW721269:HHW721270 HRS721269:HRS721270 IBO721269:IBO721270 ILK721269:ILK721270 IVG721269:IVG721270 JFC721269:JFC721270 JOY721269:JOY721270 JYU721269:JYU721270 KIQ721269:KIQ721270 KSM721269:KSM721270 LCI721269:LCI721270 LME721269:LME721270 LWA721269:LWA721270 MFW721269:MFW721270 MPS721269:MPS721270 MZO721269:MZO721270 NJK721269:NJK721270 NTG721269:NTG721270 ODC721269:ODC721270 OMY721269:OMY721270 OWU721269:OWU721270 PGQ721269:PGQ721270 PQM721269:PQM721270 QAI721269:QAI721270 QKE721269:QKE721270 QUA721269:QUA721270 RDW721269:RDW721270 RNS721269:RNS721270 RXO721269:RXO721270 SHK721269:SHK721270 SRG721269:SRG721270 TBC721269:TBC721270 TKY721269:TKY721270 TUU721269:TUU721270 UEQ721269:UEQ721270 UOM721269:UOM721270 UYI721269:UYI721270 VIE721269:VIE721270 VSA721269:VSA721270 WBW721269:WBW721270 WLS721269:WLS721270 WVO721269:WVO721270 G786805:G786806 JC786805:JC786806 SY786805:SY786806 ACU786805:ACU786806 AMQ786805:AMQ786806 AWM786805:AWM786806 BGI786805:BGI786806 BQE786805:BQE786806 CAA786805:CAA786806 CJW786805:CJW786806 CTS786805:CTS786806 DDO786805:DDO786806 DNK786805:DNK786806 DXG786805:DXG786806 EHC786805:EHC786806 EQY786805:EQY786806 FAU786805:FAU786806 FKQ786805:FKQ786806 FUM786805:FUM786806 GEI786805:GEI786806 GOE786805:GOE786806 GYA786805:GYA786806 HHW786805:HHW786806 HRS786805:HRS786806 IBO786805:IBO786806 ILK786805:ILK786806 IVG786805:IVG786806 JFC786805:JFC786806 JOY786805:JOY786806 JYU786805:JYU786806 KIQ786805:KIQ786806 KSM786805:KSM786806 LCI786805:LCI786806 LME786805:LME786806 LWA786805:LWA786806 MFW786805:MFW786806 MPS786805:MPS786806 MZO786805:MZO786806 NJK786805:NJK786806 NTG786805:NTG786806 ODC786805:ODC786806 OMY786805:OMY786806 OWU786805:OWU786806 PGQ786805:PGQ786806 PQM786805:PQM786806 QAI786805:QAI786806 QKE786805:QKE786806 QUA786805:QUA786806 RDW786805:RDW786806 RNS786805:RNS786806 RXO786805:RXO786806 SHK786805:SHK786806 SRG786805:SRG786806 TBC786805:TBC786806 TKY786805:TKY786806 TUU786805:TUU786806 UEQ786805:UEQ786806 UOM786805:UOM786806 UYI786805:UYI786806 VIE786805:VIE786806 VSA786805:VSA786806 WBW786805:WBW786806 WLS786805:WLS786806 WVO786805:WVO786806 G852341:G852342 JC852341:JC852342 SY852341:SY852342 ACU852341:ACU852342 AMQ852341:AMQ852342 AWM852341:AWM852342 BGI852341:BGI852342 BQE852341:BQE852342 CAA852341:CAA852342 CJW852341:CJW852342 CTS852341:CTS852342 DDO852341:DDO852342 DNK852341:DNK852342 DXG852341:DXG852342 EHC852341:EHC852342 EQY852341:EQY852342 FAU852341:FAU852342 FKQ852341:FKQ852342 FUM852341:FUM852342 GEI852341:GEI852342 GOE852341:GOE852342 GYA852341:GYA852342 HHW852341:HHW852342 HRS852341:HRS852342 IBO852341:IBO852342 ILK852341:ILK852342 IVG852341:IVG852342 JFC852341:JFC852342 JOY852341:JOY852342 JYU852341:JYU852342 KIQ852341:KIQ852342 KSM852341:KSM852342 LCI852341:LCI852342 LME852341:LME852342 LWA852341:LWA852342 MFW852341:MFW852342 MPS852341:MPS852342 MZO852341:MZO852342 NJK852341:NJK852342 NTG852341:NTG852342 ODC852341:ODC852342 OMY852341:OMY852342 OWU852341:OWU852342 PGQ852341:PGQ852342 PQM852341:PQM852342 QAI852341:QAI852342 QKE852341:QKE852342 QUA852341:QUA852342 RDW852341:RDW852342 RNS852341:RNS852342 RXO852341:RXO852342 SHK852341:SHK852342 SRG852341:SRG852342 TBC852341:TBC852342 TKY852341:TKY852342 TUU852341:TUU852342 UEQ852341:UEQ852342 UOM852341:UOM852342 UYI852341:UYI852342 VIE852341:VIE852342 VSA852341:VSA852342 WBW852341:WBW852342 WLS852341:WLS852342 WVO852341:WVO852342 G917877:G917878 JC917877:JC917878 SY917877:SY917878 ACU917877:ACU917878 AMQ917877:AMQ917878 AWM917877:AWM917878 BGI917877:BGI917878 BQE917877:BQE917878 CAA917877:CAA917878 CJW917877:CJW917878 CTS917877:CTS917878 DDO917877:DDO917878 DNK917877:DNK917878 DXG917877:DXG917878 EHC917877:EHC917878 EQY917877:EQY917878 FAU917877:FAU917878 FKQ917877:FKQ917878 FUM917877:FUM917878 GEI917877:GEI917878 GOE917877:GOE917878 GYA917877:GYA917878 HHW917877:HHW917878 HRS917877:HRS917878 IBO917877:IBO917878 ILK917877:ILK917878 IVG917877:IVG917878 JFC917877:JFC917878 JOY917877:JOY917878 JYU917877:JYU917878 KIQ917877:KIQ917878 KSM917877:KSM917878 LCI917877:LCI917878 LME917877:LME917878 LWA917877:LWA917878 MFW917877:MFW917878 MPS917877:MPS917878 MZO917877:MZO917878 NJK917877:NJK917878 NTG917877:NTG917878 ODC917877:ODC917878 OMY917877:OMY917878 OWU917877:OWU917878 PGQ917877:PGQ917878 PQM917877:PQM917878 QAI917877:QAI917878 QKE917877:QKE917878 QUA917877:QUA917878 RDW917877:RDW917878 RNS917877:RNS917878 RXO917877:RXO917878 SHK917877:SHK917878 SRG917877:SRG917878 TBC917877:TBC917878 TKY917877:TKY917878 TUU917877:TUU917878 UEQ917877:UEQ917878 UOM917877:UOM917878 UYI917877:UYI917878 VIE917877:VIE917878 VSA917877:VSA917878 WBW917877:WBW917878 WLS917877:WLS917878 WVO917877:WVO917878 G983413:G983414 JC983413:JC983414 SY983413:SY983414 ACU983413:ACU983414 AMQ983413:AMQ983414 AWM983413:AWM983414 BGI983413:BGI983414 BQE983413:BQE983414 CAA983413:CAA983414 CJW983413:CJW983414 CTS983413:CTS983414 DDO983413:DDO983414 DNK983413:DNK983414 DXG983413:DXG983414 EHC983413:EHC983414 EQY983413:EQY983414 FAU983413:FAU983414 FKQ983413:FKQ983414 FUM983413:FUM983414 GEI983413:GEI983414 GOE983413:GOE983414 GYA983413:GYA983414 HHW983413:HHW983414 HRS983413:HRS983414 IBO983413:IBO983414 ILK983413:ILK983414 IVG983413:IVG983414 JFC983413:JFC983414 JOY983413:JOY983414 JYU983413:JYU983414 KIQ983413:KIQ983414 KSM983413:KSM983414 LCI983413:LCI983414 LME983413:LME983414 LWA983413:LWA983414 MFW983413:MFW983414 MPS983413:MPS983414 MZO983413:MZO983414 NJK983413:NJK983414 NTG983413:NTG983414 ODC983413:ODC983414 OMY983413:OMY983414 OWU983413:OWU983414 PGQ983413:PGQ983414 PQM983413:PQM983414 QAI983413:QAI983414 QKE983413:QKE983414 QUA983413:QUA983414 RDW983413:RDW983414 RNS983413:RNS983414 RXO983413:RXO983414 SHK983413:SHK983414 SRG983413:SRG983414 TBC983413:TBC983414 TKY983413:TKY983414 TUU983413:TUU983414 UEQ983413:UEQ983414 UOM983413:UOM983414 UYI983413:UYI983414 VIE983413:VIE983414 VSA983413:VSA983414 WBW983413:WBW983414 WLS983413:WLS983414 WVO983413:WVO983414 G327 JC327 SY327 ACU327 AMQ327 AWM327 BGI327 BQE327 CAA327 CJW327 CTS327 DDO327 DNK327 DXG327 EHC327 EQY327 FAU327 FKQ327 FUM327 GEI327 GOE327 GYA327 HHW327 HRS327 IBO327 ILK327 IVG327 JFC327 JOY327 JYU327 KIQ327 KSM327 LCI327 LME327 LWA327 MFW327 MPS327 MZO327 NJK327 NTG327 ODC327 OMY327 OWU327 PGQ327 PQM327 QAI327 QKE327 QUA327 RDW327 RNS327 RXO327 SHK327 SRG327 TBC327 TKY327 TUU327 UEQ327 UOM327 UYI327 VIE327 VSA327 WBW327 WLS327 WVO327 G65889 JC65889 SY65889 ACU65889 AMQ65889 AWM65889 BGI65889 BQE65889 CAA65889 CJW65889 CTS65889 DDO65889 DNK65889 DXG65889 EHC65889 EQY65889 FAU65889 FKQ65889 FUM65889 GEI65889 GOE65889 GYA65889 HHW65889 HRS65889 IBO65889 ILK65889 IVG65889 JFC65889 JOY65889 JYU65889 KIQ65889 KSM65889 LCI65889 LME65889 LWA65889 MFW65889 MPS65889 MZO65889 NJK65889 NTG65889 ODC65889 OMY65889 OWU65889 PGQ65889 PQM65889 QAI65889 QKE65889 QUA65889 RDW65889 RNS65889 RXO65889 SHK65889 SRG65889 TBC65889 TKY65889 TUU65889 UEQ65889 UOM65889 UYI65889 VIE65889 VSA65889 WBW65889 WLS65889 WVO65889 G131425 JC131425 SY131425 ACU131425 AMQ131425 AWM131425 BGI131425 BQE131425 CAA131425 CJW131425 CTS131425 DDO131425 DNK131425 DXG131425 EHC131425 EQY131425 FAU131425 FKQ131425 FUM131425 GEI131425 GOE131425 GYA131425 HHW131425 HRS131425 IBO131425 ILK131425 IVG131425 JFC131425 JOY131425 JYU131425 KIQ131425 KSM131425 LCI131425 LME131425 LWA131425 MFW131425 MPS131425 MZO131425 NJK131425 NTG131425 ODC131425 OMY131425 OWU131425 PGQ131425 PQM131425 QAI131425 QKE131425 QUA131425 RDW131425 RNS131425 RXO131425 SHK131425 SRG131425 TBC131425 TKY131425 TUU131425 UEQ131425 UOM131425 UYI131425 VIE131425 VSA131425 WBW131425 WLS131425 WVO131425 G196961 JC196961 SY196961 ACU196961 AMQ196961 AWM196961 BGI196961 BQE196961 CAA196961 CJW196961 CTS196961 DDO196961 DNK196961 DXG196961 EHC196961 EQY196961 FAU196961 FKQ196961 FUM196961 GEI196961 GOE196961 GYA196961 HHW196961 HRS196961 IBO196961 ILK196961 IVG196961 JFC196961 JOY196961 JYU196961 KIQ196961 KSM196961 LCI196961 LME196961 LWA196961 MFW196961 MPS196961 MZO196961 NJK196961 NTG196961 ODC196961 OMY196961 OWU196961 PGQ196961 PQM196961 QAI196961 QKE196961 QUA196961 RDW196961 RNS196961 RXO196961 SHK196961 SRG196961 TBC196961 TKY196961 TUU196961 UEQ196961 UOM196961 UYI196961 VIE196961 VSA196961 WBW196961 WLS196961 WVO196961 G262497 JC262497 SY262497 ACU262497 AMQ262497 AWM262497 BGI262497 BQE262497 CAA262497 CJW262497 CTS262497 DDO262497 DNK262497 DXG262497 EHC262497 EQY262497 FAU262497 FKQ262497 FUM262497 GEI262497 GOE262497 GYA262497 HHW262497 HRS262497 IBO262497 ILK262497 IVG262497 JFC262497 JOY262497 JYU262497 KIQ262497 KSM262497 LCI262497 LME262497 LWA262497 MFW262497 MPS262497 MZO262497 NJK262497 NTG262497 ODC262497 OMY262497 OWU262497 PGQ262497 PQM262497 QAI262497 QKE262497 QUA262497 RDW262497 RNS262497 RXO262497 SHK262497 SRG262497 TBC262497 TKY262497 TUU262497 UEQ262497 UOM262497 UYI262497 VIE262497 VSA262497 WBW262497 WLS262497 WVO262497 G328033 JC328033 SY328033 ACU328033 AMQ328033 AWM328033 BGI328033 BQE328033 CAA328033 CJW328033 CTS328033 DDO328033 DNK328033 DXG328033 EHC328033 EQY328033 FAU328033 FKQ328033 FUM328033 GEI328033 GOE328033 GYA328033 HHW328033 HRS328033 IBO328033 ILK328033 IVG328033 JFC328033 JOY328033 JYU328033 KIQ328033 KSM328033 LCI328033 LME328033 LWA328033 MFW328033 MPS328033 MZO328033 NJK328033 NTG328033 ODC328033 OMY328033 OWU328033 PGQ328033 PQM328033 QAI328033 QKE328033 QUA328033 RDW328033 RNS328033 RXO328033 SHK328033 SRG328033 TBC328033 TKY328033 TUU328033 UEQ328033 UOM328033 UYI328033 VIE328033 VSA328033 WBW328033 WLS328033 WVO328033 G393569 JC393569 SY393569 ACU393569 AMQ393569 AWM393569 BGI393569 BQE393569 CAA393569 CJW393569 CTS393569 DDO393569 DNK393569 DXG393569 EHC393569 EQY393569 FAU393569 FKQ393569 FUM393569 GEI393569 GOE393569 GYA393569 HHW393569 HRS393569 IBO393569 ILK393569 IVG393569 JFC393569 JOY393569 JYU393569 KIQ393569 KSM393569 LCI393569 LME393569 LWA393569 MFW393569 MPS393569 MZO393569 NJK393569 NTG393569 ODC393569 OMY393569 OWU393569 PGQ393569 PQM393569 QAI393569 QKE393569 QUA393569 RDW393569 RNS393569 RXO393569 SHK393569 SRG393569 TBC393569 TKY393569 TUU393569 UEQ393569 UOM393569 UYI393569 VIE393569 VSA393569 WBW393569 WLS393569 WVO393569 G459105 JC459105 SY459105 ACU459105 AMQ459105 AWM459105 BGI459105 BQE459105 CAA459105 CJW459105 CTS459105 DDO459105 DNK459105 DXG459105 EHC459105 EQY459105 FAU459105 FKQ459105 FUM459105 GEI459105 GOE459105 GYA459105 HHW459105 HRS459105 IBO459105 ILK459105 IVG459105 JFC459105 JOY459105 JYU459105 KIQ459105 KSM459105 LCI459105 LME459105 LWA459105 MFW459105 MPS459105 MZO459105 NJK459105 NTG459105 ODC459105 OMY459105 OWU459105 PGQ459105 PQM459105 QAI459105 QKE459105 QUA459105 RDW459105 RNS459105 RXO459105 SHK459105 SRG459105 TBC459105 TKY459105 TUU459105 UEQ459105 UOM459105 UYI459105 VIE459105 VSA459105 WBW459105 WLS459105 WVO459105 G524641 JC524641 SY524641 ACU524641 AMQ524641 AWM524641 BGI524641 BQE524641 CAA524641 CJW524641 CTS524641 DDO524641 DNK524641 DXG524641 EHC524641 EQY524641 FAU524641 FKQ524641 FUM524641 GEI524641 GOE524641 GYA524641 HHW524641 HRS524641 IBO524641 ILK524641 IVG524641 JFC524641 JOY524641 JYU524641 KIQ524641 KSM524641 LCI524641 LME524641 LWA524641 MFW524641 MPS524641 MZO524641 NJK524641 NTG524641 ODC524641 OMY524641 OWU524641 PGQ524641 PQM524641 QAI524641 QKE524641 QUA524641 RDW524641 RNS524641 RXO524641 SHK524641 SRG524641 TBC524641 TKY524641 TUU524641 UEQ524641 UOM524641 UYI524641 VIE524641 VSA524641 WBW524641 WLS524641 WVO524641 G590177 JC590177 SY590177 ACU590177 AMQ590177 AWM590177 BGI590177 BQE590177 CAA590177 CJW590177 CTS590177 DDO590177 DNK590177 DXG590177 EHC590177 EQY590177 FAU590177 FKQ590177 FUM590177 GEI590177 GOE590177 GYA590177 HHW590177 HRS590177 IBO590177 ILK590177 IVG590177 JFC590177 JOY590177 JYU590177 KIQ590177 KSM590177 LCI590177 LME590177 LWA590177 MFW590177 MPS590177 MZO590177 NJK590177 NTG590177 ODC590177 OMY590177 OWU590177 PGQ590177 PQM590177 QAI590177 QKE590177 QUA590177 RDW590177 RNS590177 RXO590177 SHK590177 SRG590177 TBC590177 TKY590177 TUU590177 UEQ590177 UOM590177 UYI590177 VIE590177 VSA590177 WBW590177 WLS590177 WVO590177 G655713 JC655713 SY655713 ACU655713 AMQ655713 AWM655713 BGI655713 BQE655713 CAA655713 CJW655713 CTS655713 DDO655713 DNK655713 DXG655713 EHC655713 EQY655713 FAU655713 FKQ655713 FUM655713 GEI655713 GOE655713 GYA655713 HHW655713 HRS655713 IBO655713 ILK655713 IVG655713 JFC655713 JOY655713 JYU655713 KIQ655713 KSM655713 LCI655713 LME655713 LWA655713 MFW655713 MPS655713 MZO655713 NJK655713 NTG655713 ODC655713 OMY655713 OWU655713 PGQ655713 PQM655713 QAI655713 QKE655713 QUA655713 RDW655713 RNS655713 RXO655713 SHK655713 SRG655713 TBC655713 TKY655713 TUU655713 UEQ655713 UOM655713 UYI655713 VIE655713 VSA655713 WBW655713 WLS655713 WVO655713 G721249 JC721249 SY721249 ACU721249 AMQ721249 AWM721249 BGI721249 BQE721249 CAA721249 CJW721249 CTS721249 DDO721249 DNK721249 DXG721249 EHC721249 EQY721249 FAU721249 FKQ721249 FUM721249 GEI721249 GOE721249 GYA721249 HHW721249 HRS721249 IBO721249 ILK721249 IVG721249 JFC721249 JOY721249 JYU721249 KIQ721249 KSM721249 LCI721249 LME721249 LWA721249 MFW721249 MPS721249 MZO721249 NJK721249 NTG721249 ODC721249 OMY721249 OWU721249 PGQ721249 PQM721249 QAI721249 QKE721249 QUA721249 RDW721249 RNS721249 RXO721249 SHK721249 SRG721249 TBC721249 TKY721249 TUU721249 UEQ721249 UOM721249 UYI721249 VIE721249 VSA721249 WBW721249 WLS721249 WVO721249 G786785 JC786785 SY786785 ACU786785 AMQ786785 AWM786785 BGI786785 BQE786785 CAA786785 CJW786785 CTS786785 DDO786785 DNK786785 DXG786785 EHC786785 EQY786785 FAU786785 FKQ786785 FUM786785 GEI786785 GOE786785 GYA786785 HHW786785 HRS786785 IBO786785 ILK786785 IVG786785 JFC786785 JOY786785 JYU786785 KIQ786785 KSM786785 LCI786785 LME786785 LWA786785 MFW786785 MPS786785 MZO786785 NJK786785 NTG786785 ODC786785 OMY786785 OWU786785 PGQ786785 PQM786785 QAI786785 QKE786785 QUA786785 RDW786785 RNS786785 RXO786785 SHK786785 SRG786785 TBC786785 TKY786785 TUU786785 UEQ786785 UOM786785 UYI786785 VIE786785 VSA786785 WBW786785 WLS786785 WVO786785 G852321 JC852321 SY852321 ACU852321 AMQ852321 AWM852321 BGI852321 BQE852321 CAA852321 CJW852321 CTS852321 DDO852321 DNK852321 DXG852321 EHC852321 EQY852321 FAU852321 FKQ852321 FUM852321 GEI852321 GOE852321 GYA852321 HHW852321 HRS852321 IBO852321 ILK852321 IVG852321 JFC852321 JOY852321 JYU852321 KIQ852321 KSM852321 LCI852321 LME852321 LWA852321 MFW852321 MPS852321 MZO852321 NJK852321 NTG852321 ODC852321 OMY852321 OWU852321 PGQ852321 PQM852321 QAI852321 QKE852321 QUA852321 RDW852321 RNS852321 RXO852321 SHK852321 SRG852321 TBC852321 TKY852321 TUU852321 UEQ852321 UOM852321 UYI852321 VIE852321 VSA852321 WBW852321 WLS852321 WVO852321 G917857 JC917857 SY917857 ACU917857 AMQ917857 AWM917857 BGI917857 BQE917857 CAA917857 CJW917857 CTS917857 DDO917857 DNK917857 DXG917857 EHC917857 EQY917857 FAU917857 FKQ917857 FUM917857 GEI917857 GOE917857 GYA917857 HHW917857 HRS917857 IBO917857 ILK917857 IVG917857 JFC917857 JOY917857 JYU917857 KIQ917857 KSM917857 LCI917857 LME917857 LWA917857 MFW917857 MPS917857 MZO917857 NJK917857 NTG917857 ODC917857 OMY917857 OWU917857 PGQ917857 PQM917857 QAI917857 QKE917857 QUA917857 RDW917857 RNS917857 RXO917857 SHK917857 SRG917857 TBC917857 TKY917857 TUU917857 UEQ917857 UOM917857 UYI917857 VIE917857 VSA917857 WBW917857 WLS917857 WVO917857 G983393 JC983393 SY983393 ACU983393 AMQ983393 AWM983393 BGI983393 BQE983393 CAA983393 CJW983393 CTS983393 DDO983393 DNK983393 DXG983393 EHC983393 EQY983393 FAU983393 FKQ983393 FUM983393 GEI983393 GOE983393 GYA983393 HHW983393 HRS983393 IBO983393 ILK983393 IVG983393 JFC983393 JOY983393 JYU983393 KIQ983393 KSM983393 LCI983393 LME983393 LWA983393 MFW983393 MPS983393 MZO983393 NJK983393 NTG983393 ODC983393 OMY983393 OWU983393 PGQ983393 PQM983393 QAI983393 QKE983393 QUA983393 RDW983393 RNS983393 RXO983393 SHK983393 SRG983393 TBC983393 TKY983393 TUU983393 UEQ983393 UOM983393 UYI983393 VIE983393 VSA983393 WBW983393 WLS983393 WVO983393 G332 JC332 SY332 ACU332 AMQ332 AWM332 BGI332 BQE332 CAA332 CJW332 CTS332 DDO332 DNK332 DXG332 EHC332 EQY332 FAU332 FKQ332 FUM332 GEI332 GOE332 GYA332 HHW332 HRS332 IBO332 ILK332 IVG332 JFC332 JOY332 JYU332 KIQ332 KSM332 LCI332 LME332 LWA332 MFW332 MPS332 MZO332 NJK332 NTG332 ODC332 OMY332 OWU332 PGQ332 PQM332 QAI332 QKE332 QUA332 RDW332 RNS332 RXO332 SHK332 SRG332 TBC332 TKY332 TUU332 UEQ332 UOM332 UYI332 VIE332 VSA332 WBW332 WLS332 WVO332 G65894 JC65894 SY65894 ACU65894 AMQ65894 AWM65894 BGI65894 BQE65894 CAA65894 CJW65894 CTS65894 DDO65894 DNK65894 DXG65894 EHC65894 EQY65894 FAU65894 FKQ65894 FUM65894 GEI65894 GOE65894 GYA65894 HHW65894 HRS65894 IBO65894 ILK65894 IVG65894 JFC65894 JOY65894 JYU65894 KIQ65894 KSM65894 LCI65894 LME65894 LWA65894 MFW65894 MPS65894 MZO65894 NJK65894 NTG65894 ODC65894 OMY65894 OWU65894 PGQ65894 PQM65894 QAI65894 QKE65894 QUA65894 RDW65894 RNS65894 RXO65894 SHK65894 SRG65894 TBC65894 TKY65894 TUU65894 UEQ65894 UOM65894 UYI65894 VIE65894 VSA65894 WBW65894 WLS65894 WVO65894 G131430 JC131430 SY131430 ACU131430 AMQ131430 AWM131430 BGI131430 BQE131430 CAA131430 CJW131430 CTS131430 DDO131430 DNK131430 DXG131430 EHC131430 EQY131430 FAU131430 FKQ131430 FUM131430 GEI131430 GOE131430 GYA131430 HHW131430 HRS131430 IBO131430 ILK131430 IVG131430 JFC131430 JOY131430 JYU131430 KIQ131430 KSM131430 LCI131430 LME131430 LWA131430 MFW131430 MPS131430 MZO131430 NJK131430 NTG131430 ODC131430 OMY131430 OWU131430 PGQ131430 PQM131430 QAI131430 QKE131430 QUA131430 RDW131430 RNS131430 RXO131430 SHK131430 SRG131430 TBC131430 TKY131430 TUU131430 UEQ131430 UOM131430 UYI131430 VIE131430 VSA131430 WBW131430 WLS131430 WVO131430 G196966 JC196966 SY196966 ACU196966 AMQ196966 AWM196966 BGI196966 BQE196966 CAA196966 CJW196966 CTS196966 DDO196966 DNK196966 DXG196966 EHC196966 EQY196966 FAU196966 FKQ196966 FUM196966 GEI196966 GOE196966 GYA196966 HHW196966 HRS196966 IBO196966 ILK196966 IVG196966 JFC196966 JOY196966 JYU196966 KIQ196966 KSM196966 LCI196966 LME196966 LWA196966 MFW196966 MPS196966 MZO196966 NJK196966 NTG196966 ODC196966 OMY196966 OWU196966 PGQ196966 PQM196966 QAI196966 QKE196966 QUA196966 RDW196966 RNS196966 RXO196966 SHK196966 SRG196966 TBC196966 TKY196966 TUU196966 UEQ196966 UOM196966 UYI196966 VIE196966 VSA196966 WBW196966 WLS196966 WVO196966 G262502 JC262502 SY262502 ACU262502 AMQ262502 AWM262502 BGI262502 BQE262502 CAA262502 CJW262502 CTS262502 DDO262502 DNK262502 DXG262502 EHC262502 EQY262502 FAU262502 FKQ262502 FUM262502 GEI262502 GOE262502 GYA262502 HHW262502 HRS262502 IBO262502 ILK262502 IVG262502 JFC262502 JOY262502 JYU262502 KIQ262502 KSM262502 LCI262502 LME262502 LWA262502 MFW262502 MPS262502 MZO262502 NJK262502 NTG262502 ODC262502 OMY262502 OWU262502 PGQ262502 PQM262502 QAI262502 QKE262502 QUA262502 RDW262502 RNS262502 RXO262502 SHK262502 SRG262502 TBC262502 TKY262502 TUU262502 UEQ262502 UOM262502 UYI262502 VIE262502 VSA262502 WBW262502 WLS262502 WVO262502 G328038 JC328038 SY328038 ACU328038 AMQ328038 AWM328038 BGI328038 BQE328038 CAA328038 CJW328038 CTS328038 DDO328038 DNK328038 DXG328038 EHC328038 EQY328038 FAU328038 FKQ328038 FUM328038 GEI328038 GOE328038 GYA328038 HHW328038 HRS328038 IBO328038 ILK328038 IVG328038 JFC328038 JOY328038 JYU328038 KIQ328038 KSM328038 LCI328038 LME328038 LWA328038 MFW328038 MPS328038 MZO328038 NJK328038 NTG328038 ODC328038 OMY328038 OWU328038 PGQ328038 PQM328038 QAI328038 QKE328038 QUA328038 RDW328038 RNS328038 RXO328038 SHK328038 SRG328038 TBC328038 TKY328038 TUU328038 UEQ328038 UOM328038 UYI328038 VIE328038 VSA328038 WBW328038 WLS328038 WVO328038 G393574 JC393574 SY393574 ACU393574 AMQ393574 AWM393574 BGI393574 BQE393574 CAA393574 CJW393574 CTS393574 DDO393574 DNK393574 DXG393574 EHC393574 EQY393574 FAU393574 FKQ393574 FUM393574 GEI393574 GOE393574 GYA393574 HHW393574 HRS393574 IBO393574 ILK393574 IVG393574 JFC393574 JOY393574 JYU393574 KIQ393574 KSM393574 LCI393574 LME393574 LWA393574 MFW393574 MPS393574 MZO393574 NJK393574 NTG393574 ODC393574 OMY393574 OWU393574 PGQ393574 PQM393574 QAI393574 QKE393574 QUA393574 RDW393574 RNS393574 RXO393574 SHK393574 SRG393574 TBC393574 TKY393574 TUU393574 UEQ393574 UOM393574 UYI393574 VIE393574 VSA393574 WBW393574 WLS393574 WVO393574 G459110 JC459110 SY459110 ACU459110 AMQ459110 AWM459110 BGI459110 BQE459110 CAA459110 CJW459110 CTS459110 DDO459110 DNK459110 DXG459110 EHC459110 EQY459110 FAU459110 FKQ459110 FUM459110 GEI459110 GOE459110 GYA459110 HHW459110 HRS459110 IBO459110 ILK459110 IVG459110 JFC459110 JOY459110 JYU459110 KIQ459110 KSM459110 LCI459110 LME459110 LWA459110 MFW459110 MPS459110 MZO459110 NJK459110 NTG459110 ODC459110 OMY459110 OWU459110 PGQ459110 PQM459110 QAI459110 QKE459110 QUA459110 RDW459110 RNS459110 RXO459110 SHK459110 SRG459110 TBC459110 TKY459110 TUU459110 UEQ459110 UOM459110 UYI459110 VIE459110 VSA459110 WBW459110 WLS459110 WVO459110 G524646 JC524646 SY524646 ACU524646 AMQ524646 AWM524646 BGI524646 BQE524646 CAA524646 CJW524646 CTS524646 DDO524646 DNK524646 DXG524646 EHC524646 EQY524646 FAU524646 FKQ524646 FUM524646 GEI524646 GOE524646 GYA524646 HHW524646 HRS524646 IBO524646 ILK524646 IVG524646 JFC524646 JOY524646 JYU524646 KIQ524646 KSM524646 LCI524646 LME524646 LWA524646 MFW524646 MPS524646 MZO524646 NJK524646 NTG524646 ODC524646 OMY524646 OWU524646 PGQ524646 PQM524646 QAI524646 QKE524646 QUA524646 RDW524646 RNS524646 RXO524646 SHK524646 SRG524646 TBC524646 TKY524646 TUU524646 UEQ524646 UOM524646 UYI524646 VIE524646 VSA524646 WBW524646 WLS524646 WVO524646 G590182 JC590182 SY590182 ACU590182 AMQ590182 AWM590182 BGI590182 BQE590182 CAA590182 CJW590182 CTS590182 DDO590182 DNK590182 DXG590182 EHC590182 EQY590182 FAU590182 FKQ590182 FUM590182 GEI590182 GOE590182 GYA590182 HHW590182 HRS590182 IBO590182 ILK590182 IVG590182 JFC590182 JOY590182 JYU590182 KIQ590182 KSM590182 LCI590182 LME590182 LWA590182 MFW590182 MPS590182 MZO590182 NJK590182 NTG590182 ODC590182 OMY590182 OWU590182 PGQ590182 PQM590182 QAI590182 QKE590182 QUA590182 RDW590182 RNS590182 RXO590182 SHK590182 SRG590182 TBC590182 TKY590182 TUU590182 UEQ590182 UOM590182 UYI590182 VIE590182 VSA590182 WBW590182 WLS590182 WVO590182 G655718 JC655718 SY655718 ACU655718 AMQ655718 AWM655718 BGI655718 BQE655718 CAA655718 CJW655718 CTS655718 DDO655718 DNK655718 DXG655718 EHC655718 EQY655718 FAU655718 FKQ655718 FUM655718 GEI655718 GOE655718 GYA655718 HHW655718 HRS655718 IBO655718 ILK655718 IVG655718 JFC655718 JOY655718 JYU655718 KIQ655718 KSM655718 LCI655718 LME655718 LWA655718 MFW655718 MPS655718 MZO655718 NJK655718 NTG655718 ODC655718 OMY655718 OWU655718 PGQ655718 PQM655718 QAI655718 QKE655718 QUA655718 RDW655718 RNS655718 RXO655718 SHK655718 SRG655718 TBC655718 TKY655718 TUU655718 UEQ655718 UOM655718 UYI655718 VIE655718 VSA655718 WBW655718 WLS655718 WVO655718 G721254 JC721254 SY721254 ACU721254 AMQ721254 AWM721254 BGI721254 BQE721254 CAA721254 CJW721254 CTS721254 DDO721254 DNK721254 DXG721254 EHC721254 EQY721254 FAU721254 FKQ721254 FUM721254 GEI721254 GOE721254 GYA721254 HHW721254 HRS721254 IBO721254 ILK721254 IVG721254 JFC721254 JOY721254 JYU721254 KIQ721254 KSM721254 LCI721254 LME721254 LWA721254 MFW721254 MPS721254 MZO721254 NJK721254 NTG721254 ODC721254 OMY721254 OWU721254 PGQ721254 PQM721254 QAI721254 QKE721254 QUA721254 RDW721254 RNS721254 RXO721254 SHK721254 SRG721254 TBC721254 TKY721254 TUU721254 UEQ721254 UOM721254 UYI721254 VIE721254 VSA721254 WBW721254 WLS721254 WVO721254 G786790 JC786790 SY786790 ACU786790 AMQ786790 AWM786790 BGI786790 BQE786790 CAA786790 CJW786790 CTS786790 DDO786790 DNK786790 DXG786790 EHC786790 EQY786790 FAU786790 FKQ786790 FUM786790 GEI786790 GOE786790 GYA786790 HHW786790 HRS786790 IBO786790 ILK786790 IVG786790 JFC786790 JOY786790 JYU786790 KIQ786790 KSM786790 LCI786790 LME786790 LWA786790 MFW786790 MPS786790 MZO786790 NJK786790 NTG786790 ODC786790 OMY786790 OWU786790 PGQ786790 PQM786790 QAI786790 QKE786790 QUA786790 RDW786790 RNS786790 RXO786790 SHK786790 SRG786790 TBC786790 TKY786790 TUU786790 UEQ786790 UOM786790 UYI786790 VIE786790 VSA786790 WBW786790 WLS786790 WVO786790 G852326 JC852326 SY852326 ACU852326 AMQ852326 AWM852326 BGI852326 BQE852326 CAA852326 CJW852326 CTS852326 DDO852326 DNK852326 DXG852326 EHC852326 EQY852326 FAU852326 FKQ852326 FUM852326 GEI852326 GOE852326 GYA852326 HHW852326 HRS852326 IBO852326 ILK852326 IVG852326 JFC852326 JOY852326 JYU852326 KIQ852326 KSM852326 LCI852326 LME852326 LWA852326 MFW852326 MPS852326 MZO852326 NJK852326 NTG852326 ODC852326 OMY852326 OWU852326 PGQ852326 PQM852326 QAI852326 QKE852326 QUA852326 RDW852326 RNS852326 RXO852326 SHK852326 SRG852326 TBC852326 TKY852326 TUU852326 UEQ852326 UOM852326 UYI852326 VIE852326 VSA852326 WBW852326 WLS852326 WVO852326 G917862 JC917862 SY917862 ACU917862 AMQ917862 AWM917862 BGI917862 BQE917862 CAA917862 CJW917862 CTS917862 DDO917862 DNK917862 DXG917862 EHC917862 EQY917862 FAU917862 FKQ917862 FUM917862 GEI917862 GOE917862 GYA917862 HHW917862 HRS917862 IBO917862 ILK917862 IVG917862 JFC917862 JOY917862 JYU917862 KIQ917862 KSM917862 LCI917862 LME917862 LWA917862 MFW917862 MPS917862 MZO917862 NJK917862 NTG917862 ODC917862 OMY917862 OWU917862 PGQ917862 PQM917862 QAI917862 QKE917862 QUA917862 RDW917862 RNS917862 RXO917862 SHK917862 SRG917862 TBC917862 TKY917862 TUU917862 UEQ917862 UOM917862 UYI917862 VIE917862 VSA917862 WBW917862 WLS917862 WVO917862 G983398 JC983398 SY983398 ACU983398 AMQ983398 AWM983398 BGI983398 BQE983398 CAA983398 CJW983398 CTS983398 DDO983398 DNK983398 DXG983398 EHC983398 EQY983398 FAU983398 FKQ983398 FUM983398 GEI983398 GOE983398 GYA983398 HHW983398 HRS983398 IBO983398 ILK983398 IVG983398 JFC983398 JOY983398 JYU983398 KIQ983398 KSM983398 LCI983398 LME983398 LWA983398 MFW983398 MPS983398 MZO983398 NJK983398 NTG983398 ODC983398 OMY983398 OWU983398 PGQ983398 PQM983398 QAI983398 QKE983398 QUA983398 RDW983398 RNS983398 RXO983398 SHK983398 SRG983398 TBC983398 TKY983398 TUU983398 UEQ983398 UOM983398 UYI983398 VIE983398 VSA983398 WBW983398 WLS983398 WVO983398 G312 JC312 SY312 ACU312 AMQ312 AWM312 BGI312 BQE312 CAA312 CJW312 CTS312 DDO312 DNK312 DXG312 EHC312 EQY312 FAU312 FKQ312 FUM312 GEI312 GOE312 GYA312 HHW312 HRS312 IBO312 ILK312 IVG312 JFC312 JOY312 JYU312 KIQ312 KSM312 LCI312 LME312 LWA312 MFW312 MPS312 MZO312 NJK312 NTG312 ODC312 OMY312 OWU312 PGQ312 PQM312 QAI312 QKE312 QUA312 RDW312 RNS312 RXO312 SHK312 SRG312 TBC312 TKY312 TUU312 UEQ312 UOM312 UYI312 VIE312 VSA312 WBW312 WLS312 WVO312 G65874 JC65874 SY65874 ACU65874 AMQ65874 AWM65874 BGI65874 BQE65874 CAA65874 CJW65874 CTS65874 DDO65874 DNK65874 DXG65874 EHC65874 EQY65874 FAU65874 FKQ65874 FUM65874 GEI65874 GOE65874 GYA65874 HHW65874 HRS65874 IBO65874 ILK65874 IVG65874 JFC65874 JOY65874 JYU65874 KIQ65874 KSM65874 LCI65874 LME65874 LWA65874 MFW65874 MPS65874 MZO65874 NJK65874 NTG65874 ODC65874 OMY65874 OWU65874 PGQ65874 PQM65874 QAI65874 QKE65874 QUA65874 RDW65874 RNS65874 RXO65874 SHK65874 SRG65874 TBC65874 TKY65874 TUU65874 UEQ65874 UOM65874 UYI65874 VIE65874 VSA65874 WBW65874 WLS65874 WVO65874 G131410 JC131410 SY131410 ACU131410 AMQ131410 AWM131410 BGI131410 BQE131410 CAA131410 CJW131410 CTS131410 DDO131410 DNK131410 DXG131410 EHC131410 EQY131410 FAU131410 FKQ131410 FUM131410 GEI131410 GOE131410 GYA131410 HHW131410 HRS131410 IBO131410 ILK131410 IVG131410 JFC131410 JOY131410 JYU131410 KIQ131410 KSM131410 LCI131410 LME131410 LWA131410 MFW131410 MPS131410 MZO131410 NJK131410 NTG131410 ODC131410 OMY131410 OWU131410 PGQ131410 PQM131410 QAI131410 QKE131410 QUA131410 RDW131410 RNS131410 RXO131410 SHK131410 SRG131410 TBC131410 TKY131410 TUU131410 UEQ131410 UOM131410 UYI131410 VIE131410 VSA131410 WBW131410 WLS131410 WVO131410 G196946 JC196946 SY196946 ACU196946 AMQ196946 AWM196946 BGI196946 BQE196946 CAA196946 CJW196946 CTS196946 DDO196946 DNK196946 DXG196946 EHC196946 EQY196946 FAU196946 FKQ196946 FUM196946 GEI196946 GOE196946 GYA196946 HHW196946 HRS196946 IBO196946 ILK196946 IVG196946 JFC196946 JOY196946 JYU196946 KIQ196946 KSM196946 LCI196946 LME196946 LWA196946 MFW196946 MPS196946 MZO196946 NJK196946 NTG196946 ODC196946 OMY196946 OWU196946 PGQ196946 PQM196946 QAI196946 QKE196946 QUA196946 RDW196946 RNS196946 RXO196946 SHK196946 SRG196946 TBC196946 TKY196946 TUU196946 UEQ196946 UOM196946 UYI196946 VIE196946 VSA196946 WBW196946 WLS196946 WVO196946 G262482 JC262482 SY262482 ACU262482 AMQ262482 AWM262482 BGI262482 BQE262482 CAA262482 CJW262482 CTS262482 DDO262482 DNK262482 DXG262482 EHC262482 EQY262482 FAU262482 FKQ262482 FUM262482 GEI262482 GOE262482 GYA262482 HHW262482 HRS262482 IBO262482 ILK262482 IVG262482 JFC262482 JOY262482 JYU262482 KIQ262482 KSM262482 LCI262482 LME262482 LWA262482 MFW262482 MPS262482 MZO262482 NJK262482 NTG262482 ODC262482 OMY262482 OWU262482 PGQ262482 PQM262482 QAI262482 QKE262482 QUA262482 RDW262482 RNS262482 RXO262482 SHK262482 SRG262482 TBC262482 TKY262482 TUU262482 UEQ262482 UOM262482 UYI262482 VIE262482 VSA262482 WBW262482 WLS262482 WVO262482 G328018 JC328018 SY328018 ACU328018 AMQ328018 AWM328018 BGI328018 BQE328018 CAA328018 CJW328018 CTS328018 DDO328018 DNK328018 DXG328018 EHC328018 EQY328018 FAU328018 FKQ328018 FUM328018 GEI328018 GOE328018 GYA328018 HHW328018 HRS328018 IBO328018 ILK328018 IVG328018 JFC328018 JOY328018 JYU328018 KIQ328018 KSM328018 LCI328018 LME328018 LWA328018 MFW328018 MPS328018 MZO328018 NJK328018 NTG328018 ODC328018 OMY328018 OWU328018 PGQ328018 PQM328018 QAI328018 QKE328018 QUA328018 RDW328018 RNS328018 RXO328018 SHK328018 SRG328018 TBC328018 TKY328018 TUU328018 UEQ328018 UOM328018 UYI328018 VIE328018 VSA328018 WBW328018 WLS328018 WVO328018 G393554 JC393554 SY393554 ACU393554 AMQ393554 AWM393554 BGI393554 BQE393554 CAA393554 CJW393554 CTS393554 DDO393554 DNK393554 DXG393554 EHC393554 EQY393554 FAU393554 FKQ393554 FUM393554 GEI393554 GOE393554 GYA393554 HHW393554 HRS393554 IBO393554 ILK393554 IVG393554 JFC393554 JOY393554 JYU393554 KIQ393554 KSM393554 LCI393554 LME393554 LWA393554 MFW393554 MPS393554 MZO393554 NJK393554 NTG393554 ODC393554 OMY393554 OWU393554 PGQ393554 PQM393554 QAI393554 QKE393554 QUA393554 RDW393554 RNS393554 RXO393554 SHK393554 SRG393554 TBC393554 TKY393554 TUU393554 UEQ393554 UOM393554 UYI393554 VIE393554 VSA393554 WBW393554 WLS393554 WVO393554 G459090 JC459090 SY459090 ACU459090 AMQ459090 AWM459090 BGI459090 BQE459090 CAA459090 CJW459090 CTS459090 DDO459090 DNK459090 DXG459090 EHC459090 EQY459090 FAU459090 FKQ459090 FUM459090 GEI459090 GOE459090 GYA459090 HHW459090 HRS459090 IBO459090 ILK459090 IVG459090 JFC459090 JOY459090 JYU459090 KIQ459090 KSM459090 LCI459090 LME459090 LWA459090 MFW459090 MPS459090 MZO459090 NJK459090 NTG459090 ODC459090 OMY459090 OWU459090 PGQ459090 PQM459090 QAI459090 QKE459090 QUA459090 RDW459090 RNS459090 RXO459090 SHK459090 SRG459090 TBC459090 TKY459090 TUU459090 UEQ459090 UOM459090 UYI459090 VIE459090 VSA459090 WBW459090 WLS459090 WVO459090 G524626 JC524626 SY524626 ACU524626 AMQ524626 AWM524626 BGI524626 BQE524626 CAA524626 CJW524626 CTS524626 DDO524626 DNK524626 DXG524626 EHC524626 EQY524626 FAU524626 FKQ524626 FUM524626 GEI524626 GOE524626 GYA524626 HHW524626 HRS524626 IBO524626 ILK524626 IVG524626 JFC524626 JOY524626 JYU524626 KIQ524626 KSM524626 LCI524626 LME524626 LWA524626 MFW524626 MPS524626 MZO524626 NJK524626 NTG524626 ODC524626 OMY524626 OWU524626 PGQ524626 PQM524626 QAI524626 QKE524626 QUA524626 RDW524626 RNS524626 RXO524626 SHK524626 SRG524626 TBC524626 TKY524626 TUU524626 UEQ524626 UOM524626 UYI524626 VIE524626 VSA524626 WBW524626 WLS524626 WVO524626 G590162 JC590162 SY590162 ACU590162 AMQ590162 AWM590162 BGI590162 BQE590162 CAA590162 CJW590162 CTS590162 DDO590162 DNK590162 DXG590162 EHC590162 EQY590162 FAU590162 FKQ590162 FUM590162 GEI590162 GOE590162 GYA590162 HHW590162 HRS590162 IBO590162 ILK590162 IVG590162 JFC590162 JOY590162 JYU590162 KIQ590162 KSM590162 LCI590162 LME590162 LWA590162 MFW590162 MPS590162 MZO590162 NJK590162 NTG590162 ODC590162 OMY590162 OWU590162 PGQ590162 PQM590162 QAI590162 QKE590162 QUA590162 RDW590162 RNS590162 RXO590162 SHK590162 SRG590162 TBC590162 TKY590162 TUU590162 UEQ590162 UOM590162 UYI590162 VIE590162 VSA590162 WBW590162 WLS590162 WVO590162 G655698 JC655698 SY655698 ACU655698 AMQ655698 AWM655698 BGI655698 BQE655698 CAA655698 CJW655698 CTS655698 DDO655698 DNK655698 DXG655698 EHC655698 EQY655698 FAU655698 FKQ655698 FUM655698 GEI655698 GOE655698 GYA655698 HHW655698 HRS655698 IBO655698 ILK655698 IVG655698 JFC655698 JOY655698 JYU655698 KIQ655698 KSM655698 LCI655698 LME655698 LWA655698 MFW655698 MPS655698 MZO655698 NJK655698 NTG655698 ODC655698 OMY655698 OWU655698 PGQ655698 PQM655698 QAI655698 QKE655698 QUA655698 RDW655698 RNS655698 RXO655698 SHK655698 SRG655698 TBC655698 TKY655698 TUU655698 UEQ655698 UOM655698 UYI655698 VIE655698 VSA655698 WBW655698 WLS655698 WVO655698 G721234 JC721234 SY721234 ACU721234 AMQ721234 AWM721234 BGI721234 BQE721234 CAA721234 CJW721234 CTS721234 DDO721234 DNK721234 DXG721234 EHC721234 EQY721234 FAU721234 FKQ721234 FUM721234 GEI721234 GOE721234 GYA721234 HHW721234 HRS721234 IBO721234 ILK721234 IVG721234 JFC721234 JOY721234 JYU721234 KIQ721234 KSM721234 LCI721234 LME721234 LWA721234 MFW721234 MPS721234 MZO721234 NJK721234 NTG721234 ODC721234 OMY721234 OWU721234 PGQ721234 PQM721234 QAI721234 QKE721234 QUA721234 RDW721234 RNS721234 RXO721234 SHK721234 SRG721234 TBC721234 TKY721234 TUU721234 UEQ721234 UOM721234 UYI721234 VIE721234 VSA721234 WBW721234 WLS721234 WVO721234 G786770 JC786770 SY786770 ACU786770 AMQ786770 AWM786770 BGI786770 BQE786770 CAA786770 CJW786770 CTS786770 DDO786770 DNK786770 DXG786770 EHC786770 EQY786770 FAU786770 FKQ786770 FUM786770 GEI786770 GOE786770 GYA786770 HHW786770 HRS786770 IBO786770 ILK786770 IVG786770 JFC786770 JOY786770 JYU786770 KIQ786770 KSM786770 LCI786770 LME786770 LWA786770 MFW786770 MPS786770 MZO786770 NJK786770 NTG786770 ODC786770 OMY786770 OWU786770 PGQ786770 PQM786770 QAI786770 QKE786770 QUA786770 RDW786770 RNS786770 RXO786770 SHK786770 SRG786770 TBC786770 TKY786770 TUU786770 UEQ786770 UOM786770 UYI786770 VIE786770 VSA786770 WBW786770 WLS786770 WVO786770 G852306 JC852306 SY852306 ACU852306 AMQ852306 AWM852306 BGI852306 BQE852306 CAA852306 CJW852306 CTS852306 DDO852306 DNK852306 DXG852306 EHC852306 EQY852306 FAU852306 FKQ852306 FUM852306 GEI852306 GOE852306 GYA852306 HHW852306 HRS852306 IBO852306 ILK852306 IVG852306 JFC852306 JOY852306 JYU852306 KIQ852306 KSM852306 LCI852306 LME852306 LWA852306 MFW852306 MPS852306 MZO852306 NJK852306 NTG852306 ODC852306 OMY852306 OWU852306 PGQ852306 PQM852306 QAI852306 QKE852306 QUA852306 RDW852306 RNS852306 RXO852306 SHK852306 SRG852306 TBC852306 TKY852306 TUU852306 UEQ852306 UOM852306 UYI852306 VIE852306 VSA852306 WBW852306 WLS852306 WVO852306 G917842 JC917842 SY917842 ACU917842 AMQ917842 AWM917842 BGI917842 BQE917842 CAA917842 CJW917842 CTS917842 DDO917842 DNK917842 DXG917842 EHC917842 EQY917842 FAU917842 FKQ917842 FUM917842 GEI917842 GOE917842 GYA917842 HHW917842 HRS917842 IBO917842 ILK917842 IVG917842 JFC917842 JOY917842 JYU917842 KIQ917842 KSM917842 LCI917842 LME917842 LWA917842 MFW917842 MPS917842 MZO917842 NJK917842 NTG917842 ODC917842 OMY917842 OWU917842 PGQ917842 PQM917842 QAI917842 QKE917842 QUA917842 RDW917842 RNS917842 RXO917842 SHK917842 SRG917842 TBC917842 TKY917842 TUU917842 UEQ917842 UOM917842 UYI917842 VIE917842 VSA917842 WBW917842 WLS917842 WVO917842 G983378 JC983378 SY983378 ACU983378 AMQ983378 AWM983378 BGI983378 BQE983378 CAA983378 CJW983378 CTS983378 DDO983378 DNK983378 DXG983378 EHC983378 EQY983378 FAU983378 FKQ983378 FUM983378 GEI983378 GOE983378 GYA983378 HHW983378 HRS983378 IBO983378 ILK983378 IVG983378 JFC983378 JOY983378 JYU983378 KIQ983378 KSM983378 LCI983378 LME983378 LWA983378 MFW983378 MPS983378 MZO983378 NJK983378 NTG983378 ODC983378 OMY983378 OWU983378 PGQ983378 PQM983378 QAI983378 QKE983378 QUA983378 RDW983378 RNS983378 RXO983378 SHK983378 SRG983378 TBC983378 TKY983378 TUU983378 UEQ983378 UOM983378 UYI983378 VIE983378 VSA983378 WBW983378 WLS983378 WVO983378 G303 JC303 SY303 ACU303 AMQ303 AWM303 BGI303 BQE303 CAA303 CJW303 CTS303 DDO303 DNK303 DXG303 EHC303 EQY303 FAU303 FKQ303 FUM303 GEI303 GOE303 GYA303 HHW303 HRS303 IBO303 ILK303 IVG303 JFC303 JOY303 JYU303 KIQ303 KSM303 LCI303 LME303 LWA303 MFW303 MPS303 MZO303 NJK303 NTG303 ODC303 OMY303 OWU303 PGQ303 PQM303 QAI303 QKE303 QUA303 RDW303 RNS303 RXO303 SHK303 SRG303 TBC303 TKY303 TUU303 UEQ303 UOM303 UYI303 VIE303 VSA303 WBW303 WLS303 WVO303 G65865 JC65865 SY65865 ACU65865 AMQ65865 AWM65865 BGI65865 BQE65865 CAA65865 CJW65865 CTS65865 DDO65865 DNK65865 DXG65865 EHC65865 EQY65865 FAU65865 FKQ65865 FUM65865 GEI65865 GOE65865 GYA65865 HHW65865 HRS65865 IBO65865 ILK65865 IVG65865 JFC65865 JOY65865 JYU65865 KIQ65865 KSM65865 LCI65865 LME65865 LWA65865 MFW65865 MPS65865 MZO65865 NJK65865 NTG65865 ODC65865 OMY65865 OWU65865 PGQ65865 PQM65865 QAI65865 QKE65865 QUA65865 RDW65865 RNS65865 RXO65865 SHK65865 SRG65865 TBC65865 TKY65865 TUU65865 UEQ65865 UOM65865 UYI65865 VIE65865 VSA65865 WBW65865 WLS65865 WVO65865 G131401 JC131401 SY131401 ACU131401 AMQ131401 AWM131401 BGI131401 BQE131401 CAA131401 CJW131401 CTS131401 DDO131401 DNK131401 DXG131401 EHC131401 EQY131401 FAU131401 FKQ131401 FUM131401 GEI131401 GOE131401 GYA131401 HHW131401 HRS131401 IBO131401 ILK131401 IVG131401 JFC131401 JOY131401 JYU131401 KIQ131401 KSM131401 LCI131401 LME131401 LWA131401 MFW131401 MPS131401 MZO131401 NJK131401 NTG131401 ODC131401 OMY131401 OWU131401 PGQ131401 PQM131401 QAI131401 QKE131401 QUA131401 RDW131401 RNS131401 RXO131401 SHK131401 SRG131401 TBC131401 TKY131401 TUU131401 UEQ131401 UOM131401 UYI131401 VIE131401 VSA131401 WBW131401 WLS131401 WVO131401 G196937 JC196937 SY196937 ACU196937 AMQ196937 AWM196937 BGI196937 BQE196937 CAA196937 CJW196937 CTS196937 DDO196937 DNK196937 DXG196937 EHC196937 EQY196937 FAU196937 FKQ196937 FUM196937 GEI196937 GOE196937 GYA196937 HHW196937 HRS196937 IBO196937 ILK196937 IVG196937 JFC196937 JOY196937 JYU196937 KIQ196937 KSM196937 LCI196937 LME196937 LWA196937 MFW196937 MPS196937 MZO196937 NJK196937 NTG196937 ODC196937 OMY196937 OWU196937 PGQ196937 PQM196937 QAI196937 QKE196937 QUA196937 RDW196937 RNS196937 RXO196937 SHK196937 SRG196937 TBC196937 TKY196937 TUU196937 UEQ196937 UOM196937 UYI196937 VIE196937 VSA196937 WBW196937 WLS196937 WVO196937 G262473 JC262473 SY262473 ACU262473 AMQ262473 AWM262473 BGI262473 BQE262473 CAA262473 CJW262473 CTS262473 DDO262473 DNK262473 DXG262473 EHC262473 EQY262473 FAU262473 FKQ262473 FUM262473 GEI262473 GOE262473 GYA262473 HHW262473 HRS262473 IBO262473 ILK262473 IVG262473 JFC262473 JOY262473 JYU262473 KIQ262473 KSM262473 LCI262473 LME262473 LWA262473 MFW262473 MPS262473 MZO262473 NJK262473 NTG262473 ODC262473 OMY262473 OWU262473 PGQ262473 PQM262473 QAI262473 QKE262473 QUA262473 RDW262473 RNS262473 RXO262473 SHK262473 SRG262473 TBC262473 TKY262473 TUU262473 UEQ262473 UOM262473 UYI262473 VIE262473 VSA262473 WBW262473 WLS262473 WVO262473 G328009 JC328009 SY328009 ACU328009 AMQ328009 AWM328009 BGI328009 BQE328009 CAA328009 CJW328009 CTS328009 DDO328009 DNK328009 DXG328009 EHC328009 EQY328009 FAU328009 FKQ328009 FUM328009 GEI328009 GOE328009 GYA328009 HHW328009 HRS328009 IBO328009 ILK328009 IVG328009 JFC328009 JOY328009 JYU328009 KIQ328009 KSM328009 LCI328009 LME328009 LWA328009 MFW328009 MPS328009 MZO328009 NJK328009 NTG328009 ODC328009 OMY328009 OWU328009 PGQ328009 PQM328009 QAI328009 QKE328009 QUA328009 RDW328009 RNS328009 RXO328009 SHK328009 SRG328009 TBC328009 TKY328009 TUU328009 UEQ328009 UOM328009 UYI328009 VIE328009 VSA328009 WBW328009 WLS328009 WVO328009 G393545 JC393545 SY393545 ACU393545 AMQ393545 AWM393545 BGI393545 BQE393545 CAA393545 CJW393545 CTS393545 DDO393545 DNK393545 DXG393545 EHC393545 EQY393545 FAU393545 FKQ393545 FUM393545 GEI393545 GOE393545 GYA393545 HHW393545 HRS393545 IBO393545 ILK393545 IVG393545 JFC393545 JOY393545 JYU393545 KIQ393545 KSM393545 LCI393545 LME393545 LWA393545 MFW393545 MPS393545 MZO393545 NJK393545 NTG393545 ODC393545 OMY393545 OWU393545 PGQ393545 PQM393545 QAI393545 QKE393545 QUA393545 RDW393545 RNS393545 RXO393545 SHK393545 SRG393545 TBC393545 TKY393545 TUU393545 UEQ393545 UOM393545 UYI393545 VIE393545 VSA393545 WBW393545 WLS393545 WVO393545 G459081 JC459081 SY459081 ACU459081 AMQ459081 AWM459081 BGI459081 BQE459081 CAA459081 CJW459081 CTS459081 DDO459081 DNK459081 DXG459081 EHC459081 EQY459081 FAU459081 FKQ459081 FUM459081 GEI459081 GOE459081 GYA459081 HHW459081 HRS459081 IBO459081 ILK459081 IVG459081 JFC459081 JOY459081 JYU459081 KIQ459081 KSM459081 LCI459081 LME459081 LWA459081 MFW459081 MPS459081 MZO459081 NJK459081 NTG459081 ODC459081 OMY459081 OWU459081 PGQ459081 PQM459081 QAI459081 QKE459081 QUA459081 RDW459081 RNS459081 RXO459081 SHK459081 SRG459081 TBC459081 TKY459081 TUU459081 UEQ459081 UOM459081 UYI459081 VIE459081 VSA459081 WBW459081 WLS459081 WVO459081 G524617 JC524617 SY524617 ACU524617 AMQ524617 AWM524617 BGI524617 BQE524617 CAA524617 CJW524617 CTS524617 DDO524617 DNK524617 DXG524617 EHC524617 EQY524617 FAU524617 FKQ524617 FUM524617 GEI524617 GOE524617 GYA524617 HHW524617 HRS524617 IBO524617 ILK524617 IVG524617 JFC524617 JOY524617 JYU524617 KIQ524617 KSM524617 LCI524617 LME524617 LWA524617 MFW524617 MPS524617 MZO524617 NJK524617 NTG524617 ODC524617 OMY524617 OWU524617 PGQ524617 PQM524617 QAI524617 QKE524617 QUA524617 RDW524617 RNS524617 RXO524617 SHK524617 SRG524617 TBC524617 TKY524617 TUU524617 UEQ524617 UOM524617 UYI524617 VIE524617 VSA524617 WBW524617 WLS524617 WVO524617 G590153 JC590153 SY590153 ACU590153 AMQ590153 AWM590153 BGI590153 BQE590153 CAA590153 CJW590153 CTS590153 DDO590153 DNK590153 DXG590153 EHC590153 EQY590153 FAU590153 FKQ590153 FUM590153 GEI590153 GOE590153 GYA590153 HHW590153 HRS590153 IBO590153 ILK590153 IVG590153 JFC590153 JOY590153 JYU590153 KIQ590153 KSM590153 LCI590153 LME590153 LWA590153 MFW590153 MPS590153 MZO590153 NJK590153 NTG590153 ODC590153 OMY590153 OWU590153 PGQ590153 PQM590153 QAI590153 QKE590153 QUA590153 RDW590153 RNS590153 RXO590153 SHK590153 SRG590153 TBC590153 TKY590153 TUU590153 UEQ590153 UOM590153 UYI590153 VIE590153 VSA590153 WBW590153 WLS590153 WVO590153 G655689 JC655689 SY655689 ACU655689 AMQ655689 AWM655689 BGI655689 BQE655689 CAA655689 CJW655689 CTS655689 DDO655689 DNK655689 DXG655689 EHC655689 EQY655689 FAU655689 FKQ655689 FUM655689 GEI655689 GOE655689 GYA655689 HHW655689 HRS655689 IBO655689 ILK655689 IVG655689 JFC655689 JOY655689 JYU655689 KIQ655689 KSM655689 LCI655689 LME655689 LWA655689 MFW655689 MPS655689 MZO655689 NJK655689 NTG655689 ODC655689 OMY655689 OWU655689 PGQ655689 PQM655689 QAI655689 QKE655689 QUA655689 RDW655689 RNS655689 RXO655689 SHK655689 SRG655689 TBC655689 TKY655689 TUU655689 UEQ655689 UOM655689 UYI655689 VIE655689 VSA655689 WBW655689 WLS655689 WVO655689 G721225 JC721225 SY721225 ACU721225 AMQ721225 AWM721225 BGI721225 BQE721225 CAA721225 CJW721225 CTS721225 DDO721225 DNK721225 DXG721225 EHC721225 EQY721225 FAU721225 FKQ721225 FUM721225 GEI721225 GOE721225 GYA721225 HHW721225 HRS721225 IBO721225 ILK721225 IVG721225 JFC721225 JOY721225 JYU721225 KIQ721225 KSM721225 LCI721225 LME721225 LWA721225 MFW721225 MPS721225 MZO721225 NJK721225 NTG721225 ODC721225 OMY721225 OWU721225 PGQ721225 PQM721225 QAI721225 QKE721225 QUA721225 RDW721225 RNS721225 RXO721225 SHK721225 SRG721225 TBC721225 TKY721225 TUU721225 UEQ721225 UOM721225 UYI721225 VIE721225 VSA721225 WBW721225 WLS721225 WVO721225 G786761 JC786761 SY786761 ACU786761 AMQ786761 AWM786761 BGI786761 BQE786761 CAA786761 CJW786761 CTS786761 DDO786761 DNK786761 DXG786761 EHC786761 EQY786761 FAU786761 FKQ786761 FUM786761 GEI786761 GOE786761 GYA786761 HHW786761 HRS786761 IBO786761 ILK786761 IVG786761 JFC786761 JOY786761 JYU786761 KIQ786761 KSM786761 LCI786761 LME786761 LWA786761 MFW786761 MPS786761 MZO786761 NJK786761 NTG786761 ODC786761 OMY786761 OWU786761 PGQ786761 PQM786761 QAI786761 QKE786761 QUA786761 RDW786761 RNS786761 RXO786761 SHK786761 SRG786761 TBC786761 TKY786761 TUU786761 UEQ786761 UOM786761 UYI786761 VIE786761 VSA786761 WBW786761 WLS786761 WVO786761 G852297 JC852297 SY852297 ACU852297 AMQ852297 AWM852297 BGI852297 BQE852297 CAA852297 CJW852297 CTS852297 DDO852297 DNK852297 DXG852297 EHC852297 EQY852297 FAU852297 FKQ852297 FUM852297 GEI852297 GOE852297 GYA852297 HHW852297 HRS852297 IBO852297 ILK852297 IVG852297 JFC852297 JOY852297 JYU852297 KIQ852297 KSM852297 LCI852297 LME852297 LWA852297 MFW852297 MPS852297 MZO852297 NJK852297 NTG852297 ODC852297 OMY852297 OWU852297 PGQ852297 PQM852297 QAI852297 QKE852297 QUA852297 RDW852297 RNS852297 RXO852297 SHK852297 SRG852297 TBC852297 TKY852297 TUU852297 UEQ852297 UOM852297 UYI852297 VIE852297 VSA852297 WBW852297 WLS852297 WVO852297 G917833 JC917833 SY917833 ACU917833 AMQ917833 AWM917833 BGI917833 BQE917833 CAA917833 CJW917833 CTS917833 DDO917833 DNK917833 DXG917833 EHC917833 EQY917833 FAU917833 FKQ917833 FUM917833 GEI917833 GOE917833 GYA917833 HHW917833 HRS917833 IBO917833 ILK917833 IVG917833 JFC917833 JOY917833 JYU917833 KIQ917833 KSM917833 LCI917833 LME917833 LWA917833 MFW917833 MPS917833 MZO917833 NJK917833 NTG917833 ODC917833 OMY917833 OWU917833 PGQ917833 PQM917833 QAI917833 QKE917833 QUA917833 RDW917833 RNS917833 RXO917833 SHK917833 SRG917833 TBC917833 TKY917833 TUU917833 UEQ917833 UOM917833 UYI917833 VIE917833 VSA917833 WBW917833 WLS917833 WVO917833 G983369 JC983369 SY983369 ACU983369 AMQ983369 AWM983369 BGI983369 BQE983369 CAA983369 CJW983369 CTS983369 DDO983369 DNK983369 DXG983369 EHC983369 EQY983369 FAU983369 FKQ983369 FUM983369 GEI983369 GOE983369 GYA983369 HHW983369 HRS983369 IBO983369 ILK983369 IVG983369 JFC983369 JOY983369 JYU983369 KIQ983369 KSM983369 LCI983369 LME983369 LWA983369 MFW983369 MPS983369 MZO983369 NJK983369 NTG983369 ODC983369 OMY983369 OWU983369 PGQ983369 PQM983369 QAI983369 QKE983369 QUA983369 RDW983369 RNS983369 RXO983369 SHK983369 SRG983369 TBC983369 TKY983369 TUU983369 UEQ983369 UOM983369 UYI983369 VIE983369 VSA983369 WBW983369 WLS983369 WVO983369 G299 JC299 SY299 ACU299 AMQ299 AWM299 BGI299 BQE299 CAA299 CJW299 CTS299 DDO299 DNK299 DXG299 EHC299 EQY299 FAU299 FKQ299 FUM299 GEI299 GOE299 GYA299 HHW299 HRS299 IBO299 ILK299 IVG299 JFC299 JOY299 JYU299 KIQ299 KSM299 LCI299 LME299 LWA299 MFW299 MPS299 MZO299 NJK299 NTG299 ODC299 OMY299 OWU299 PGQ299 PQM299 QAI299 QKE299 QUA299 RDW299 RNS299 RXO299 SHK299 SRG299 TBC299 TKY299 TUU299 UEQ299 UOM299 UYI299 VIE299 VSA299 WBW299 WLS299 WVO299 G65861 JC65861 SY65861 ACU65861 AMQ65861 AWM65861 BGI65861 BQE65861 CAA65861 CJW65861 CTS65861 DDO65861 DNK65861 DXG65861 EHC65861 EQY65861 FAU65861 FKQ65861 FUM65861 GEI65861 GOE65861 GYA65861 HHW65861 HRS65861 IBO65861 ILK65861 IVG65861 JFC65861 JOY65861 JYU65861 KIQ65861 KSM65861 LCI65861 LME65861 LWA65861 MFW65861 MPS65861 MZO65861 NJK65861 NTG65861 ODC65861 OMY65861 OWU65861 PGQ65861 PQM65861 QAI65861 QKE65861 QUA65861 RDW65861 RNS65861 RXO65861 SHK65861 SRG65861 TBC65861 TKY65861 TUU65861 UEQ65861 UOM65861 UYI65861 VIE65861 VSA65861 WBW65861 WLS65861 WVO65861 G131397 JC131397 SY131397 ACU131397 AMQ131397 AWM131397 BGI131397 BQE131397 CAA131397 CJW131397 CTS131397 DDO131397 DNK131397 DXG131397 EHC131397 EQY131397 FAU131397 FKQ131397 FUM131397 GEI131397 GOE131397 GYA131397 HHW131397 HRS131397 IBO131397 ILK131397 IVG131397 JFC131397 JOY131397 JYU131397 KIQ131397 KSM131397 LCI131397 LME131397 LWA131397 MFW131397 MPS131397 MZO131397 NJK131397 NTG131397 ODC131397 OMY131397 OWU131397 PGQ131397 PQM131397 QAI131397 QKE131397 QUA131397 RDW131397 RNS131397 RXO131397 SHK131397 SRG131397 TBC131397 TKY131397 TUU131397 UEQ131397 UOM131397 UYI131397 VIE131397 VSA131397 WBW131397 WLS131397 WVO131397 G196933 JC196933 SY196933 ACU196933 AMQ196933 AWM196933 BGI196933 BQE196933 CAA196933 CJW196933 CTS196933 DDO196933 DNK196933 DXG196933 EHC196933 EQY196933 FAU196933 FKQ196933 FUM196933 GEI196933 GOE196933 GYA196933 HHW196933 HRS196933 IBO196933 ILK196933 IVG196933 JFC196933 JOY196933 JYU196933 KIQ196933 KSM196933 LCI196933 LME196933 LWA196933 MFW196933 MPS196933 MZO196933 NJK196933 NTG196933 ODC196933 OMY196933 OWU196933 PGQ196933 PQM196933 QAI196933 QKE196933 QUA196933 RDW196933 RNS196933 RXO196933 SHK196933 SRG196933 TBC196933 TKY196933 TUU196933 UEQ196933 UOM196933 UYI196933 VIE196933 VSA196933 WBW196933 WLS196933 WVO196933 G262469 JC262469 SY262469 ACU262469 AMQ262469 AWM262469 BGI262469 BQE262469 CAA262469 CJW262469 CTS262469 DDO262469 DNK262469 DXG262469 EHC262469 EQY262469 FAU262469 FKQ262469 FUM262469 GEI262469 GOE262469 GYA262469 HHW262469 HRS262469 IBO262469 ILK262469 IVG262469 JFC262469 JOY262469 JYU262469 KIQ262469 KSM262469 LCI262469 LME262469 LWA262469 MFW262469 MPS262469 MZO262469 NJK262469 NTG262469 ODC262469 OMY262469 OWU262469 PGQ262469 PQM262469 QAI262469 QKE262469 QUA262469 RDW262469 RNS262469 RXO262469 SHK262469 SRG262469 TBC262469 TKY262469 TUU262469 UEQ262469 UOM262469 UYI262469 VIE262469 VSA262469 WBW262469 WLS262469 WVO262469 G328005 JC328005 SY328005 ACU328005 AMQ328005 AWM328005 BGI328005 BQE328005 CAA328005 CJW328005 CTS328005 DDO328005 DNK328005 DXG328005 EHC328005 EQY328005 FAU328005 FKQ328005 FUM328005 GEI328005 GOE328005 GYA328005 HHW328005 HRS328005 IBO328005 ILK328005 IVG328005 JFC328005 JOY328005 JYU328005 KIQ328005 KSM328005 LCI328005 LME328005 LWA328005 MFW328005 MPS328005 MZO328005 NJK328005 NTG328005 ODC328005 OMY328005 OWU328005 PGQ328005 PQM328005 QAI328005 QKE328005 QUA328005 RDW328005 RNS328005 RXO328005 SHK328005 SRG328005 TBC328005 TKY328005 TUU328005 UEQ328005 UOM328005 UYI328005 VIE328005 VSA328005 WBW328005 WLS328005 WVO328005 G393541 JC393541 SY393541 ACU393541 AMQ393541 AWM393541 BGI393541 BQE393541 CAA393541 CJW393541 CTS393541 DDO393541 DNK393541 DXG393541 EHC393541 EQY393541 FAU393541 FKQ393541 FUM393541 GEI393541 GOE393541 GYA393541 HHW393541 HRS393541 IBO393541 ILK393541 IVG393541 JFC393541 JOY393541 JYU393541 KIQ393541 KSM393541 LCI393541 LME393541 LWA393541 MFW393541 MPS393541 MZO393541 NJK393541 NTG393541 ODC393541 OMY393541 OWU393541 PGQ393541 PQM393541 QAI393541 QKE393541 QUA393541 RDW393541 RNS393541 RXO393541 SHK393541 SRG393541 TBC393541 TKY393541 TUU393541 UEQ393541 UOM393541 UYI393541 VIE393541 VSA393541 WBW393541 WLS393541 WVO393541 G459077 JC459077 SY459077 ACU459077 AMQ459077 AWM459077 BGI459077 BQE459077 CAA459077 CJW459077 CTS459077 DDO459077 DNK459077 DXG459077 EHC459077 EQY459077 FAU459077 FKQ459077 FUM459077 GEI459077 GOE459077 GYA459077 HHW459077 HRS459077 IBO459077 ILK459077 IVG459077 JFC459077 JOY459077 JYU459077 KIQ459077 KSM459077 LCI459077 LME459077 LWA459077 MFW459077 MPS459077 MZO459077 NJK459077 NTG459077 ODC459077 OMY459077 OWU459077 PGQ459077 PQM459077 QAI459077 QKE459077 QUA459077 RDW459077 RNS459077 RXO459077 SHK459077 SRG459077 TBC459077 TKY459077 TUU459077 UEQ459077 UOM459077 UYI459077 VIE459077 VSA459077 WBW459077 WLS459077 WVO459077 G524613 JC524613 SY524613 ACU524613 AMQ524613 AWM524613 BGI524613 BQE524613 CAA524613 CJW524613 CTS524613 DDO524613 DNK524613 DXG524613 EHC524613 EQY524613 FAU524613 FKQ524613 FUM524613 GEI524613 GOE524613 GYA524613 HHW524613 HRS524613 IBO524613 ILK524613 IVG524613 JFC524613 JOY524613 JYU524613 KIQ524613 KSM524613 LCI524613 LME524613 LWA524613 MFW524613 MPS524613 MZO524613 NJK524613 NTG524613 ODC524613 OMY524613 OWU524613 PGQ524613 PQM524613 QAI524613 QKE524613 QUA524613 RDW524613 RNS524613 RXO524613 SHK524613 SRG524613 TBC524613 TKY524613 TUU524613 UEQ524613 UOM524613 UYI524613 VIE524613 VSA524613 WBW524613 WLS524613 WVO524613 G590149 JC590149 SY590149 ACU590149 AMQ590149 AWM590149 BGI590149 BQE590149 CAA590149 CJW590149 CTS590149 DDO590149 DNK590149 DXG590149 EHC590149 EQY590149 FAU590149 FKQ590149 FUM590149 GEI590149 GOE590149 GYA590149 HHW590149 HRS590149 IBO590149 ILK590149 IVG590149 JFC590149 JOY590149 JYU590149 KIQ590149 KSM590149 LCI590149 LME590149 LWA590149 MFW590149 MPS590149 MZO590149 NJK590149 NTG590149 ODC590149 OMY590149 OWU590149 PGQ590149 PQM590149 QAI590149 QKE590149 QUA590149 RDW590149 RNS590149 RXO590149 SHK590149 SRG590149 TBC590149 TKY590149 TUU590149 UEQ590149 UOM590149 UYI590149 VIE590149 VSA590149 WBW590149 WLS590149 WVO590149 G655685 JC655685 SY655685 ACU655685 AMQ655685 AWM655685 BGI655685 BQE655685 CAA655685 CJW655685 CTS655685 DDO655685 DNK655685 DXG655685 EHC655685 EQY655685 FAU655685 FKQ655685 FUM655685 GEI655685 GOE655685 GYA655685 HHW655685 HRS655685 IBO655685 ILK655685 IVG655685 JFC655685 JOY655685 JYU655685 KIQ655685 KSM655685 LCI655685 LME655685 LWA655685 MFW655685 MPS655685 MZO655685 NJK655685 NTG655685 ODC655685 OMY655685 OWU655685 PGQ655685 PQM655685 QAI655685 QKE655685 QUA655685 RDW655685 RNS655685 RXO655685 SHK655685 SRG655685 TBC655685 TKY655685 TUU655685 UEQ655685 UOM655685 UYI655685 VIE655685 VSA655685 WBW655685 WLS655685 WVO655685 G721221 JC721221 SY721221 ACU721221 AMQ721221 AWM721221 BGI721221 BQE721221 CAA721221 CJW721221 CTS721221 DDO721221 DNK721221 DXG721221 EHC721221 EQY721221 FAU721221 FKQ721221 FUM721221 GEI721221 GOE721221 GYA721221 HHW721221 HRS721221 IBO721221 ILK721221 IVG721221 JFC721221 JOY721221 JYU721221 KIQ721221 KSM721221 LCI721221 LME721221 LWA721221 MFW721221 MPS721221 MZO721221 NJK721221 NTG721221 ODC721221 OMY721221 OWU721221 PGQ721221 PQM721221 QAI721221 QKE721221 QUA721221 RDW721221 RNS721221 RXO721221 SHK721221 SRG721221 TBC721221 TKY721221 TUU721221 UEQ721221 UOM721221 UYI721221 VIE721221 VSA721221 WBW721221 WLS721221 WVO721221 G786757 JC786757 SY786757 ACU786757 AMQ786757 AWM786757 BGI786757 BQE786757 CAA786757 CJW786757 CTS786757 DDO786757 DNK786757 DXG786757 EHC786757 EQY786757 FAU786757 FKQ786757 FUM786757 GEI786757 GOE786757 GYA786757 HHW786757 HRS786757 IBO786757 ILK786757 IVG786757 JFC786757 JOY786757 JYU786757 KIQ786757 KSM786757 LCI786757 LME786757 LWA786757 MFW786757 MPS786757 MZO786757 NJK786757 NTG786757 ODC786757 OMY786757 OWU786757 PGQ786757 PQM786757 QAI786757 QKE786757 QUA786757 RDW786757 RNS786757 RXO786757 SHK786757 SRG786757 TBC786757 TKY786757 TUU786757 UEQ786757 UOM786757 UYI786757 VIE786757 VSA786757 WBW786757 WLS786757 WVO786757 G852293 JC852293 SY852293 ACU852293 AMQ852293 AWM852293 BGI852293 BQE852293 CAA852293 CJW852293 CTS852293 DDO852293 DNK852293 DXG852293 EHC852293 EQY852293 FAU852293 FKQ852293 FUM852293 GEI852293 GOE852293 GYA852293 HHW852293 HRS852293 IBO852293 ILK852293 IVG852293 JFC852293 JOY852293 JYU852293 KIQ852293 KSM852293 LCI852293 LME852293 LWA852293 MFW852293 MPS852293 MZO852293 NJK852293 NTG852293 ODC852293 OMY852293 OWU852293 PGQ852293 PQM852293 QAI852293 QKE852293 QUA852293 RDW852293 RNS852293 RXO852293 SHK852293 SRG852293 TBC852293 TKY852293 TUU852293 UEQ852293 UOM852293 UYI852293 VIE852293 VSA852293 WBW852293 WLS852293 WVO852293 G917829 JC917829 SY917829 ACU917829 AMQ917829 AWM917829 BGI917829 BQE917829 CAA917829 CJW917829 CTS917829 DDO917829 DNK917829 DXG917829 EHC917829 EQY917829 FAU917829 FKQ917829 FUM917829 GEI917829 GOE917829 GYA917829 HHW917829 HRS917829 IBO917829 ILK917829 IVG917829 JFC917829 JOY917829 JYU917829 KIQ917829 KSM917829 LCI917829 LME917829 LWA917829 MFW917829 MPS917829 MZO917829 NJK917829 NTG917829 ODC917829 OMY917829 OWU917829 PGQ917829 PQM917829 QAI917829 QKE917829 QUA917829 RDW917829 RNS917829 RXO917829 SHK917829 SRG917829 TBC917829 TKY917829 TUU917829 UEQ917829 UOM917829 UYI917829 VIE917829 VSA917829 WBW917829 WLS917829 WVO917829 G983365 JC983365 SY983365 ACU983365 AMQ983365 AWM983365 BGI983365 BQE983365 CAA983365 CJW983365 CTS983365 DDO983365 DNK983365 DXG983365 EHC983365 EQY983365 FAU983365 FKQ983365 FUM983365 GEI983365 GOE983365 GYA983365 HHW983365 HRS983365 IBO983365 ILK983365 IVG983365 JFC983365 JOY983365 JYU983365 KIQ983365 KSM983365 LCI983365 LME983365 LWA983365 MFW983365 MPS983365 MZO983365 NJK983365 NTG983365 ODC983365 OMY983365 OWU983365 PGQ983365 PQM983365 QAI983365 QKE983365 QUA983365 RDW983365 RNS983365 RXO983365 SHK983365 SRG983365 TBC983365 TKY983365 TUU983365 UEQ983365 UOM983365 UYI983365 VIE983365 VSA983365 WBW983365 WLS983365 WVO983365 G295 JC295 SY295 ACU295 AMQ295 AWM295 BGI295 BQE295 CAA295 CJW295 CTS295 DDO295 DNK295 DXG295 EHC295 EQY295 FAU295 FKQ295 FUM295 GEI295 GOE295 GYA295 HHW295 HRS295 IBO295 ILK295 IVG295 JFC295 JOY295 JYU295 KIQ295 KSM295 LCI295 LME295 LWA295 MFW295 MPS295 MZO295 NJK295 NTG295 ODC295 OMY295 OWU295 PGQ295 PQM295 QAI295 QKE295 QUA295 RDW295 RNS295 RXO295 SHK295 SRG295 TBC295 TKY295 TUU295 UEQ295 UOM295 UYI295 VIE295 VSA295 WBW295 WLS295 WVO295 G65857 JC65857 SY65857 ACU65857 AMQ65857 AWM65857 BGI65857 BQE65857 CAA65857 CJW65857 CTS65857 DDO65857 DNK65857 DXG65857 EHC65857 EQY65857 FAU65857 FKQ65857 FUM65857 GEI65857 GOE65857 GYA65857 HHW65857 HRS65857 IBO65857 ILK65857 IVG65857 JFC65857 JOY65857 JYU65857 KIQ65857 KSM65857 LCI65857 LME65857 LWA65857 MFW65857 MPS65857 MZO65857 NJK65857 NTG65857 ODC65857 OMY65857 OWU65857 PGQ65857 PQM65857 QAI65857 QKE65857 QUA65857 RDW65857 RNS65857 RXO65857 SHK65857 SRG65857 TBC65857 TKY65857 TUU65857 UEQ65857 UOM65857 UYI65857 VIE65857 VSA65857 WBW65857 WLS65857 WVO65857 G131393 JC131393 SY131393 ACU131393 AMQ131393 AWM131393 BGI131393 BQE131393 CAA131393 CJW131393 CTS131393 DDO131393 DNK131393 DXG131393 EHC131393 EQY131393 FAU131393 FKQ131393 FUM131393 GEI131393 GOE131393 GYA131393 HHW131393 HRS131393 IBO131393 ILK131393 IVG131393 JFC131393 JOY131393 JYU131393 KIQ131393 KSM131393 LCI131393 LME131393 LWA131393 MFW131393 MPS131393 MZO131393 NJK131393 NTG131393 ODC131393 OMY131393 OWU131393 PGQ131393 PQM131393 QAI131393 QKE131393 QUA131393 RDW131393 RNS131393 RXO131393 SHK131393 SRG131393 TBC131393 TKY131393 TUU131393 UEQ131393 UOM131393 UYI131393 VIE131393 VSA131393 WBW131393 WLS131393 WVO131393 G196929 JC196929 SY196929 ACU196929 AMQ196929 AWM196929 BGI196929 BQE196929 CAA196929 CJW196929 CTS196929 DDO196929 DNK196929 DXG196929 EHC196929 EQY196929 FAU196929 FKQ196929 FUM196929 GEI196929 GOE196929 GYA196929 HHW196929 HRS196929 IBO196929 ILK196929 IVG196929 JFC196929 JOY196929 JYU196929 KIQ196929 KSM196929 LCI196929 LME196929 LWA196929 MFW196929 MPS196929 MZO196929 NJK196929 NTG196929 ODC196929 OMY196929 OWU196929 PGQ196929 PQM196929 QAI196929 QKE196929 QUA196929 RDW196929 RNS196929 RXO196929 SHK196929 SRG196929 TBC196929 TKY196929 TUU196929 UEQ196929 UOM196929 UYI196929 VIE196929 VSA196929 WBW196929 WLS196929 WVO196929 G262465 JC262465 SY262465 ACU262465 AMQ262465 AWM262465 BGI262465 BQE262465 CAA262465 CJW262465 CTS262465 DDO262465 DNK262465 DXG262465 EHC262465 EQY262465 FAU262465 FKQ262465 FUM262465 GEI262465 GOE262465 GYA262465 HHW262465 HRS262465 IBO262465 ILK262465 IVG262465 JFC262465 JOY262465 JYU262465 KIQ262465 KSM262465 LCI262465 LME262465 LWA262465 MFW262465 MPS262465 MZO262465 NJK262465 NTG262465 ODC262465 OMY262465 OWU262465 PGQ262465 PQM262465 QAI262465 QKE262465 QUA262465 RDW262465 RNS262465 RXO262465 SHK262465 SRG262465 TBC262465 TKY262465 TUU262465 UEQ262465 UOM262465 UYI262465 VIE262465 VSA262465 WBW262465 WLS262465 WVO262465 G328001 JC328001 SY328001 ACU328001 AMQ328001 AWM328001 BGI328001 BQE328001 CAA328001 CJW328001 CTS328001 DDO328001 DNK328001 DXG328001 EHC328001 EQY328001 FAU328001 FKQ328001 FUM328001 GEI328001 GOE328001 GYA328001 HHW328001 HRS328001 IBO328001 ILK328001 IVG328001 JFC328001 JOY328001 JYU328001 KIQ328001 KSM328001 LCI328001 LME328001 LWA328001 MFW328001 MPS328001 MZO328001 NJK328001 NTG328001 ODC328001 OMY328001 OWU328001 PGQ328001 PQM328001 QAI328001 QKE328001 QUA328001 RDW328001 RNS328001 RXO328001 SHK328001 SRG328001 TBC328001 TKY328001 TUU328001 UEQ328001 UOM328001 UYI328001 VIE328001 VSA328001 WBW328001 WLS328001 WVO328001 G393537 JC393537 SY393537 ACU393537 AMQ393537 AWM393537 BGI393537 BQE393537 CAA393537 CJW393537 CTS393537 DDO393537 DNK393537 DXG393537 EHC393537 EQY393537 FAU393537 FKQ393537 FUM393537 GEI393537 GOE393537 GYA393537 HHW393537 HRS393537 IBO393537 ILK393537 IVG393537 JFC393537 JOY393537 JYU393537 KIQ393537 KSM393537 LCI393537 LME393537 LWA393537 MFW393537 MPS393537 MZO393537 NJK393537 NTG393537 ODC393537 OMY393537 OWU393537 PGQ393537 PQM393537 QAI393537 QKE393537 QUA393537 RDW393537 RNS393537 RXO393537 SHK393537 SRG393537 TBC393537 TKY393537 TUU393537 UEQ393537 UOM393537 UYI393537 VIE393537 VSA393537 WBW393537 WLS393537 WVO393537 G459073 JC459073 SY459073 ACU459073 AMQ459073 AWM459073 BGI459073 BQE459073 CAA459073 CJW459073 CTS459073 DDO459073 DNK459073 DXG459073 EHC459073 EQY459073 FAU459073 FKQ459073 FUM459073 GEI459073 GOE459073 GYA459073 HHW459073 HRS459073 IBO459073 ILK459073 IVG459073 JFC459073 JOY459073 JYU459073 KIQ459073 KSM459073 LCI459073 LME459073 LWA459073 MFW459073 MPS459073 MZO459073 NJK459073 NTG459073 ODC459073 OMY459073 OWU459073 PGQ459073 PQM459073 QAI459073 QKE459073 QUA459073 RDW459073 RNS459073 RXO459073 SHK459073 SRG459073 TBC459073 TKY459073 TUU459073 UEQ459073 UOM459073 UYI459073 VIE459073 VSA459073 WBW459073 WLS459073 WVO459073 G524609 JC524609 SY524609 ACU524609 AMQ524609 AWM524609 BGI524609 BQE524609 CAA524609 CJW524609 CTS524609 DDO524609 DNK524609 DXG524609 EHC524609 EQY524609 FAU524609 FKQ524609 FUM524609 GEI524609 GOE524609 GYA524609 HHW524609 HRS524609 IBO524609 ILK524609 IVG524609 JFC524609 JOY524609 JYU524609 KIQ524609 KSM524609 LCI524609 LME524609 LWA524609 MFW524609 MPS524609 MZO524609 NJK524609 NTG524609 ODC524609 OMY524609 OWU524609 PGQ524609 PQM524609 QAI524609 QKE524609 QUA524609 RDW524609 RNS524609 RXO524609 SHK524609 SRG524609 TBC524609 TKY524609 TUU524609 UEQ524609 UOM524609 UYI524609 VIE524609 VSA524609 WBW524609 WLS524609 WVO524609 G590145 JC590145 SY590145 ACU590145 AMQ590145 AWM590145 BGI590145 BQE590145 CAA590145 CJW590145 CTS590145 DDO590145 DNK590145 DXG590145 EHC590145 EQY590145 FAU590145 FKQ590145 FUM590145 GEI590145 GOE590145 GYA590145 HHW590145 HRS590145 IBO590145 ILK590145 IVG590145 JFC590145 JOY590145 JYU590145 KIQ590145 KSM590145 LCI590145 LME590145 LWA590145 MFW590145 MPS590145 MZO590145 NJK590145 NTG590145 ODC590145 OMY590145 OWU590145 PGQ590145 PQM590145 QAI590145 QKE590145 QUA590145 RDW590145 RNS590145 RXO590145 SHK590145 SRG590145 TBC590145 TKY590145 TUU590145 UEQ590145 UOM590145 UYI590145 VIE590145 VSA590145 WBW590145 WLS590145 WVO590145 G655681 JC655681 SY655681 ACU655681 AMQ655681 AWM655681 BGI655681 BQE655681 CAA655681 CJW655681 CTS655681 DDO655681 DNK655681 DXG655681 EHC655681 EQY655681 FAU655681 FKQ655681 FUM655681 GEI655681 GOE655681 GYA655681 HHW655681 HRS655681 IBO655681 ILK655681 IVG655681 JFC655681 JOY655681 JYU655681 KIQ655681 KSM655681 LCI655681 LME655681 LWA655681 MFW655681 MPS655681 MZO655681 NJK655681 NTG655681 ODC655681 OMY655681 OWU655681 PGQ655681 PQM655681 QAI655681 QKE655681 QUA655681 RDW655681 RNS655681 RXO655681 SHK655681 SRG655681 TBC655681 TKY655681 TUU655681 UEQ655681 UOM655681 UYI655681 VIE655681 VSA655681 WBW655681 WLS655681 WVO655681 G721217 JC721217 SY721217 ACU721217 AMQ721217 AWM721217 BGI721217 BQE721217 CAA721217 CJW721217 CTS721217 DDO721217 DNK721217 DXG721217 EHC721217 EQY721217 FAU721217 FKQ721217 FUM721217 GEI721217 GOE721217 GYA721217 HHW721217 HRS721217 IBO721217 ILK721217 IVG721217 JFC721217 JOY721217 JYU721217 KIQ721217 KSM721217 LCI721217 LME721217 LWA721217 MFW721217 MPS721217 MZO721217 NJK721217 NTG721217 ODC721217 OMY721217 OWU721217 PGQ721217 PQM721217 QAI721217 QKE721217 QUA721217 RDW721217 RNS721217 RXO721217 SHK721217 SRG721217 TBC721217 TKY721217 TUU721217 UEQ721217 UOM721217 UYI721217 VIE721217 VSA721217 WBW721217 WLS721217 WVO721217 G786753 JC786753 SY786753 ACU786753 AMQ786753 AWM786753 BGI786753 BQE786753 CAA786753 CJW786753 CTS786753 DDO786753 DNK786753 DXG786753 EHC786753 EQY786753 FAU786753 FKQ786753 FUM786753 GEI786753 GOE786753 GYA786753 HHW786753 HRS786753 IBO786753 ILK786753 IVG786753 JFC786753 JOY786753 JYU786753 KIQ786753 KSM786753 LCI786753 LME786753 LWA786753 MFW786753 MPS786753 MZO786753 NJK786753 NTG786753 ODC786753 OMY786753 OWU786753 PGQ786753 PQM786753 QAI786753 QKE786753 QUA786753 RDW786753 RNS786753 RXO786753 SHK786753 SRG786753 TBC786753 TKY786753 TUU786753 UEQ786753 UOM786753 UYI786753 VIE786753 VSA786753 WBW786753 WLS786753 WVO786753 G852289 JC852289 SY852289 ACU852289 AMQ852289 AWM852289 BGI852289 BQE852289 CAA852289 CJW852289 CTS852289 DDO852289 DNK852289 DXG852289 EHC852289 EQY852289 FAU852289 FKQ852289 FUM852289 GEI852289 GOE852289 GYA852289 HHW852289 HRS852289 IBO852289 ILK852289 IVG852289 JFC852289 JOY852289 JYU852289 KIQ852289 KSM852289 LCI852289 LME852289 LWA852289 MFW852289 MPS852289 MZO852289 NJK852289 NTG852289 ODC852289 OMY852289 OWU852289 PGQ852289 PQM852289 QAI852289 QKE852289 QUA852289 RDW852289 RNS852289 RXO852289 SHK852289 SRG852289 TBC852289 TKY852289 TUU852289 UEQ852289 UOM852289 UYI852289 VIE852289 VSA852289 WBW852289 WLS852289 WVO852289 G917825 JC917825 SY917825 ACU917825 AMQ917825 AWM917825 BGI917825 BQE917825 CAA917825 CJW917825 CTS917825 DDO917825 DNK917825 DXG917825 EHC917825 EQY917825 FAU917825 FKQ917825 FUM917825 GEI917825 GOE917825 GYA917825 HHW917825 HRS917825 IBO917825 ILK917825 IVG917825 JFC917825 JOY917825 JYU917825 KIQ917825 KSM917825 LCI917825 LME917825 LWA917825 MFW917825 MPS917825 MZO917825 NJK917825 NTG917825 ODC917825 OMY917825 OWU917825 PGQ917825 PQM917825 QAI917825 QKE917825 QUA917825 RDW917825 RNS917825 RXO917825 SHK917825 SRG917825 TBC917825 TKY917825 TUU917825 UEQ917825 UOM917825 UYI917825 VIE917825 VSA917825 WBW917825 WLS917825 WVO917825 G983361 JC983361 SY983361 ACU983361 AMQ983361 AWM983361 BGI983361 BQE983361 CAA983361 CJW983361 CTS983361 DDO983361 DNK983361 DXG983361 EHC983361 EQY983361 FAU983361 FKQ983361 FUM983361 GEI983361 GOE983361 GYA983361 HHW983361 HRS983361 IBO983361 ILK983361 IVG983361 JFC983361 JOY983361 JYU983361 KIQ983361 KSM983361 LCI983361 LME983361 LWA983361 MFW983361 MPS983361 MZO983361 NJK983361 NTG983361 ODC983361 OMY983361 OWU983361 PGQ983361 PQM983361 QAI983361 QKE983361 QUA983361 RDW983361 RNS983361 RXO983361 SHK983361 SRG983361 TBC983361 TKY983361 TUU983361 UEQ983361 UOM983361 UYI983361 VIE983361 VSA983361 WBW983361 WLS983361 WVO983361 G290 JC290 SY290 ACU290 AMQ290 AWM290 BGI290 BQE290 CAA290 CJW290 CTS290 DDO290 DNK290 DXG290 EHC290 EQY290 FAU290 FKQ290 FUM290 GEI290 GOE290 GYA290 HHW290 HRS290 IBO290 ILK290 IVG290 JFC290 JOY290 JYU290 KIQ290 KSM290 LCI290 LME290 LWA290 MFW290 MPS290 MZO290 NJK290 NTG290 ODC290 OMY290 OWU290 PGQ290 PQM290 QAI290 QKE290 QUA290 RDW290 RNS290 RXO290 SHK290 SRG290 TBC290 TKY290 TUU290 UEQ290 UOM290 UYI290 VIE290 VSA290 WBW290 WLS290 WVO290 G65852 JC65852 SY65852 ACU65852 AMQ65852 AWM65852 BGI65852 BQE65852 CAA65852 CJW65852 CTS65852 DDO65852 DNK65852 DXG65852 EHC65852 EQY65852 FAU65852 FKQ65852 FUM65852 GEI65852 GOE65852 GYA65852 HHW65852 HRS65852 IBO65852 ILK65852 IVG65852 JFC65852 JOY65852 JYU65852 KIQ65852 KSM65852 LCI65852 LME65852 LWA65852 MFW65852 MPS65852 MZO65852 NJK65852 NTG65852 ODC65852 OMY65852 OWU65852 PGQ65852 PQM65852 QAI65852 QKE65852 QUA65852 RDW65852 RNS65852 RXO65852 SHK65852 SRG65852 TBC65852 TKY65852 TUU65852 UEQ65852 UOM65852 UYI65852 VIE65852 VSA65852 WBW65852 WLS65852 WVO65852 G131388 JC131388 SY131388 ACU131388 AMQ131388 AWM131388 BGI131388 BQE131388 CAA131388 CJW131388 CTS131388 DDO131388 DNK131388 DXG131388 EHC131388 EQY131388 FAU131388 FKQ131388 FUM131388 GEI131388 GOE131388 GYA131388 HHW131388 HRS131388 IBO131388 ILK131388 IVG131388 JFC131388 JOY131388 JYU131388 KIQ131388 KSM131388 LCI131388 LME131388 LWA131388 MFW131388 MPS131388 MZO131388 NJK131388 NTG131388 ODC131388 OMY131388 OWU131388 PGQ131388 PQM131388 QAI131388 QKE131388 QUA131388 RDW131388 RNS131388 RXO131388 SHK131388 SRG131388 TBC131388 TKY131388 TUU131388 UEQ131388 UOM131388 UYI131388 VIE131388 VSA131388 WBW131388 WLS131388 WVO131388 G196924 JC196924 SY196924 ACU196924 AMQ196924 AWM196924 BGI196924 BQE196924 CAA196924 CJW196924 CTS196924 DDO196924 DNK196924 DXG196924 EHC196924 EQY196924 FAU196924 FKQ196924 FUM196924 GEI196924 GOE196924 GYA196924 HHW196924 HRS196924 IBO196924 ILK196924 IVG196924 JFC196924 JOY196924 JYU196924 KIQ196924 KSM196924 LCI196924 LME196924 LWA196924 MFW196924 MPS196924 MZO196924 NJK196924 NTG196924 ODC196924 OMY196924 OWU196924 PGQ196924 PQM196924 QAI196924 QKE196924 QUA196924 RDW196924 RNS196924 RXO196924 SHK196924 SRG196924 TBC196924 TKY196924 TUU196924 UEQ196924 UOM196924 UYI196924 VIE196924 VSA196924 WBW196924 WLS196924 WVO196924 G262460 JC262460 SY262460 ACU262460 AMQ262460 AWM262460 BGI262460 BQE262460 CAA262460 CJW262460 CTS262460 DDO262460 DNK262460 DXG262460 EHC262460 EQY262460 FAU262460 FKQ262460 FUM262460 GEI262460 GOE262460 GYA262460 HHW262460 HRS262460 IBO262460 ILK262460 IVG262460 JFC262460 JOY262460 JYU262460 KIQ262460 KSM262460 LCI262460 LME262460 LWA262460 MFW262460 MPS262460 MZO262460 NJK262460 NTG262460 ODC262460 OMY262460 OWU262460 PGQ262460 PQM262460 QAI262460 QKE262460 QUA262460 RDW262460 RNS262460 RXO262460 SHK262460 SRG262460 TBC262460 TKY262460 TUU262460 UEQ262460 UOM262460 UYI262460 VIE262460 VSA262460 WBW262460 WLS262460 WVO262460 G327996 JC327996 SY327996 ACU327996 AMQ327996 AWM327996 BGI327996 BQE327996 CAA327996 CJW327996 CTS327996 DDO327996 DNK327996 DXG327996 EHC327996 EQY327996 FAU327996 FKQ327996 FUM327996 GEI327996 GOE327996 GYA327996 HHW327996 HRS327996 IBO327996 ILK327996 IVG327996 JFC327996 JOY327996 JYU327996 KIQ327996 KSM327996 LCI327996 LME327996 LWA327996 MFW327996 MPS327996 MZO327996 NJK327996 NTG327996 ODC327996 OMY327996 OWU327996 PGQ327996 PQM327996 QAI327996 QKE327996 QUA327996 RDW327996 RNS327996 RXO327996 SHK327996 SRG327996 TBC327996 TKY327996 TUU327996 UEQ327996 UOM327996 UYI327996 VIE327996 VSA327996 WBW327996 WLS327996 WVO327996 G393532 JC393532 SY393532 ACU393532 AMQ393532 AWM393532 BGI393532 BQE393532 CAA393532 CJW393532 CTS393532 DDO393532 DNK393532 DXG393532 EHC393532 EQY393532 FAU393532 FKQ393532 FUM393532 GEI393532 GOE393532 GYA393532 HHW393532 HRS393532 IBO393532 ILK393532 IVG393532 JFC393532 JOY393532 JYU393532 KIQ393532 KSM393532 LCI393532 LME393532 LWA393532 MFW393532 MPS393532 MZO393532 NJK393532 NTG393532 ODC393532 OMY393532 OWU393532 PGQ393532 PQM393532 QAI393532 QKE393532 QUA393532 RDW393532 RNS393532 RXO393532 SHK393532 SRG393532 TBC393532 TKY393532 TUU393532 UEQ393532 UOM393532 UYI393532 VIE393532 VSA393532 WBW393532 WLS393532 WVO393532 G459068 JC459068 SY459068 ACU459068 AMQ459068 AWM459068 BGI459068 BQE459068 CAA459068 CJW459068 CTS459068 DDO459068 DNK459068 DXG459068 EHC459068 EQY459068 FAU459068 FKQ459068 FUM459068 GEI459068 GOE459068 GYA459068 HHW459068 HRS459068 IBO459068 ILK459068 IVG459068 JFC459068 JOY459068 JYU459068 KIQ459068 KSM459068 LCI459068 LME459068 LWA459068 MFW459068 MPS459068 MZO459068 NJK459068 NTG459068 ODC459068 OMY459068 OWU459068 PGQ459068 PQM459068 QAI459068 QKE459068 QUA459068 RDW459068 RNS459068 RXO459068 SHK459068 SRG459068 TBC459068 TKY459068 TUU459068 UEQ459068 UOM459068 UYI459068 VIE459068 VSA459068 WBW459068 WLS459068 WVO459068 G524604 JC524604 SY524604 ACU524604 AMQ524604 AWM524604 BGI524604 BQE524604 CAA524604 CJW524604 CTS524604 DDO524604 DNK524604 DXG524604 EHC524604 EQY524604 FAU524604 FKQ524604 FUM524604 GEI524604 GOE524604 GYA524604 HHW524604 HRS524604 IBO524604 ILK524604 IVG524604 JFC524604 JOY524604 JYU524604 KIQ524604 KSM524604 LCI524604 LME524604 LWA524604 MFW524604 MPS524604 MZO524604 NJK524604 NTG524604 ODC524604 OMY524604 OWU524604 PGQ524604 PQM524604 QAI524604 QKE524604 QUA524604 RDW524604 RNS524604 RXO524604 SHK524604 SRG524604 TBC524604 TKY524604 TUU524604 UEQ524604 UOM524604 UYI524604 VIE524604 VSA524604 WBW524604 WLS524604 WVO524604 G590140 JC590140 SY590140 ACU590140 AMQ590140 AWM590140 BGI590140 BQE590140 CAA590140 CJW590140 CTS590140 DDO590140 DNK590140 DXG590140 EHC590140 EQY590140 FAU590140 FKQ590140 FUM590140 GEI590140 GOE590140 GYA590140 HHW590140 HRS590140 IBO590140 ILK590140 IVG590140 JFC590140 JOY590140 JYU590140 KIQ590140 KSM590140 LCI590140 LME590140 LWA590140 MFW590140 MPS590140 MZO590140 NJK590140 NTG590140 ODC590140 OMY590140 OWU590140 PGQ590140 PQM590140 QAI590140 QKE590140 QUA590140 RDW590140 RNS590140 RXO590140 SHK590140 SRG590140 TBC590140 TKY590140 TUU590140 UEQ590140 UOM590140 UYI590140 VIE590140 VSA590140 WBW590140 WLS590140 WVO590140 G655676 JC655676 SY655676 ACU655676 AMQ655676 AWM655676 BGI655676 BQE655676 CAA655676 CJW655676 CTS655676 DDO655676 DNK655676 DXG655676 EHC655676 EQY655676 FAU655676 FKQ655676 FUM655676 GEI655676 GOE655676 GYA655676 HHW655676 HRS655676 IBO655676 ILK655676 IVG655676 JFC655676 JOY655676 JYU655676 KIQ655676 KSM655676 LCI655676 LME655676 LWA655676 MFW655676 MPS655676 MZO655676 NJK655676 NTG655676 ODC655676 OMY655676 OWU655676 PGQ655676 PQM655676 QAI655676 QKE655676 QUA655676 RDW655676 RNS655676 RXO655676 SHK655676 SRG655676 TBC655676 TKY655676 TUU655676 UEQ655676 UOM655676 UYI655676 VIE655676 VSA655676 WBW655676 WLS655676 WVO655676 G721212 JC721212 SY721212 ACU721212 AMQ721212 AWM721212 BGI721212 BQE721212 CAA721212 CJW721212 CTS721212 DDO721212 DNK721212 DXG721212 EHC721212 EQY721212 FAU721212 FKQ721212 FUM721212 GEI721212 GOE721212 GYA721212 HHW721212 HRS721212 IBO721212 ILK721212 IVG721212 JFC721212 JOY721212 JYU721212 KIQ721212 KSM721212 LCI721212 LME721212 LWA721212 MFW721212 MPS721212 MZO721212 NJK721212 NTG721212 ODC721212 OMY721212 OWU721212 PGQ721212 PQM721212 QAI721212 QKE721212 QUA721212 RDW721212 RNS721212 RXO721212 SHK721212 SRG721212 TBC721212 TKY721212 TUU721212 UEQ721212 UOM721212 UYI721212 VIE721212 VSA721212 WBW721212 WLS721212 WVO721212 G786748 JC786748 SY786748 ACU786748 AMQ786748 AWM786748 BGI786748 BQE786748 CAA786748 CJW786748 CTS786748 DDO786748 DNK786748 DXG786748 EHC786748 EQY786748 FAU786748 FKQ786748 FUM786748 GEI786748 GOE786748 GYA786748 HHW786748 HRS786748 IBO786748 ILK786748 IVG786748 JFC786748 JOY786748 JYU786748 KIQ786748 KSM786748 LCI786748 LME786748 LWA786748 MFW786748 MPS786748 MZO786748 NJK786748 NTG786748 ODC786748 OMY786748 OWU786748 PGQ786748 PQM786748 QAI786748 QKE786748 QUA786748 RDW786748 RNS786748 RXO786748 SHK786748 SRG786748 TBC786748 TKY786748 TUU786748 UEQ786748 UOM786748 UYI786748 VIE786748 VSA786748 WBW786748 WLS786748 WVO786748 G852284 JC852284 SY852284 ACU852284 AMQ852284 AWM852284 BGI852284 BQE852284 CAA852284 CJW852284 CTS852284 DDO852284 DNK852284 DXG852284 EHC852284 EQY852284 FAU852284 FKQ852284 FUM852284 GEI852284 GOE852284 GYA852284 HHW852284 HRS852284 IBO852284 ILK852284 IVG852284 JFC852284 JOY852284 JYU852284 KIQ852284 KSM852284 LCI852284 LME852284 LWA852284 MFW852284 MPS852284 MZO852284 NJK852284 NTG852284 ODC852284 OMY852284 OWU852284 PGQ852284 PQM852284 QAI852284 QKE852284 QUA852284 RDW852284 RNS852284 RXO852284 SHK852284 SRG852284 TBC852284 TKY852284 TUU852284 UEQ852284 UOM852284 UYI852284 VIE852284 VSA852284 WBW852284 WLS852284 WVO852284 G917820 JC917820 SY917820 ACU917820 AMQ917820 AWM917820 BGI917820 BQE917820 CAA917820 CJW917820 CTS917820 DDO917820 DNK917820 DXG917820 EHC917820 EQY917820 FAU917820 FKQ917820 FUM917820 GEI917820 GOE917820 GYA917820 HHW917820 HRS917820 IBO917820 ILK917820 IVG917820 JFC917820 JOY917820 JYU917820 KIQ917820 KSM917820 LCI917820 LME917820 LWA917820 MFW917820 MPS917820 MZO917820 NJK917820 NTG917820 ODC917820 OMY917820 OWU917820 PGQ917820 PQM917820 QAI917820 QKE917820 QUA917820 RDW917820 RNS917820 RXO917820 SHK917820 SRG917820 TBC917820 TKY917820 TUU917820 UEQ917820 UOM917820 UYI917820 VIE917820 VSA917820 WBW917820 WLS917820 WVO917820 G983356 JC983356 SY983356 ACU983356 AMQ983356 AWM983356 BGI983356 BQE983356 CAA983356 CJW983356 CTS983356 DDO983356 DNK983356 DXG983356 EHC983356 EQY983356 FAU983356 FKQ983356 FUM983356 GEI983356 GOE983356 GYA983356 HHW983356 HRS983356 IBO983356 ILK983356 IVG983356 JFC983356 JOY983356 JYU983356 KIQ983356 KSM983356 LCI983356 LME983356 LWA983356 MFW983356 MPS983356 MZO983356 NJK983356 NTG983356 ODC983356 OMY983356 OWU983356 PGQ983356 PQM983356 QAI983356 QKE983356 QUA983356 RDW983356 RNS983356 RXO983356 SHK983356 SRG983356 TBC983356 TKY983356 TUU983356 UEQ983356 UOM983356 UYI983356 VIE983356 VSA983356 WBW983356 WLS983356 WVO983356 G285 JC285 SY285 ACU285 AMQ285 AWM285 BGI285 BQE285 CAA285 CJW285 CTS285 DDO285 DNK285 DXG285 EHC285 EQY285 FAU285 FKQ285 FUM285 GEI285 GOE285 GYA285 HHW285 HRS285 IBO285 ILK285 IVG285 JFC285 JOY285 JYU285 KIQ285 KSM285 LCI285 LME285 LWA285 MFW285 MPS285 MZO285 NJK285 NTG285 ODC285 OMY285 OWU285 PGQ285 PQM285 QAI285 QKE285 QUA285 RDW285 RNS285 RXO285 SHK285 SRG285 TBC285 TKY285 TUU285 UEQ285 UOM285 UYI285 VIE285 VSA285 WBW285 WLS285 WVO285 G65847 JC65847 SY65847 ACU65847 AMQ65847 AWM65847 BGI65847 BQE65847 CAA65847 CJW65847 CTS65847 DDO65847 DNK65847 DXG65847 EHC65847 EQY65847 FAU65847 FKQ65847 FUM65847 GEI65847 GOE65847 GYA65847 HHW65847 HRS65847 IBO65847 ILK65847 IVG65847 JFC65847 JOY65847 JYU65847 KIQ65847 KSM65847 LCI65847 LME65847 LWA65847 MFW65847 MPS65847 MZO65847 NJK65847 NTG65847 ODC65847 OMY65847 OWU65847 PGQ65847 PQM65847 QAI65847 QKE65847 QUA65847 RDW65847 RNS65847 RXO65847 SHK65847 SRG65847 TBC65847 TKY65847 TUU65847 UEQ65847 UOM65847 UYI65847 VIE65847 VSA65847 WBW65847 WLS65847 WVO65847 G131383 JC131383 SY131383 ACU131383 AMQ131383 AWM131383 BGI131383 BQE131383 CAA131383 CJW131383 CTS131383 DDO131383 DNK131383 DXG131383 EHC131383 EQY131383 FAU131383 FKQ131383 FUM131383 GEI131383 GOE131383 GYA131383 HHW131383 HRS131383 IBO131383 ILK131383 IVG131383 JFC131383 JOY131383 JYU131383 KIQ131383 KSM131383 LCI131383 LME131383 LWA131383 MFW131383 MPS131383 MZO131383 NJK131383 NTG131383 ODC131383 OMY131383 OWU131383 PGQ131383 PQM131383 QAI131383 QKE131383 QUA131383 RDW131383 RNS131383 RXO131383 SHK131383 SRG131383 TBC131383 TKY131383 TUU131383 UEQ131383 UOM131383 UYI131383 VIE131383 VSA131383 WBW131383 WLS131383 WVO131383 G196919 JC196919 SY196919 ACU196919 AMQ196919 AWM196919 BGI196919 BQE196919 CAA196919 CJW196919 CTS196919 DDO196919 DNK196919 DXG196919 EHC196919 EQY196919 FAU196919 FKQ196919 FUM196919 GEI196919 GOE196919 GYA196919 HHW196919 HRS196919 IBO196919 ILK196919 IVG196919 JFC196919 JOY196919 JYU196919 KIQ196919 KSM196919 LCI196919 LME196919 LWA196919 MFW196919 MPS196919 MZO196919 NJK196919 NTG196919 ODC196919 OMY196919 OWU196919 PGQ196919 PQM196919 QAI196919 QKE196919 QUA196919 RDW196919 RNS196919 RXO196919 SHK196919 SRG196919 TBC196919 TKY196919 TUU196919 UEQ196919 UOM196919 UYI196919 VIE196919 VSA196919 WBW196919 WLS196919 WVO196919 G262455 JC262455 SY262455 ACU262455 AMQ262455 AWM262455 BGI262455 BQE262455 CAA262455 CJW262455 CTS262455 DDO262455 DNK262455 DXG262455 EHC262455 EQY262455 FAU262455 FKQ262455 FUM262455 GEI262455 GOE262455 GYA262455 HHW262455 HRS262455 IBO262455 ILK262455 IVG262455 JFC262455 JOY262455 JYU262455 KIQ262455 KSM262455 LCI262455 LME262455 LWA262455 MFW262455 MPS262455 MZO262455 NJK262455 NTG262455 ODC262455 OMY262455 OWU262455 PGQ262455 PQM262455 QAI262455 QKE262455 QUA262455 RDW262455 RNS262455 RXO262455 SHK262455 SRG262455 TBC262455 TKY262455 TUU262455 UEQ262455 UOM262455 UYI262455 VIE262455 VSA262455 WBW262455 WLS262455 WVO262455 G327991 JC327991 SY327991 ACU327991 AMQ327991 AWM327991 BGI327991 BQE327991 CAA327991 CJW327991 CTS327991 DDO327991 DNK327991 DXG327991 EHC327991 EQY327991 FAU327991 FKQ327991 FUM327991 GEI327991 GOE327991 GYA327991 HHW327991 HRS327991 IBO327991 ILK327991 IVG327991 JFC327991 JOY327991 JYU327991 KIQ327991 KSM327991 LCI327991 LME327991 LWA327991 MFW327991 MPS327991 MZO327991 NJK327991 NTG327991 ODC327991 OMY327991 OWU327991 PGQ327991 PQM327991 QAI327991 QKE327991 QUA327991 RDW327991 RNS327991 RXO327991 SHK327991 SRG327991 TBC327991 TKY327991 TUU327991 UEQ327991 UOM327991 UYI327991 VIE327991 VSA327991 WBW327991 WLS327991 WVO327991 G393527 JC393527 SY393527 ACU393527 AMQ393527 AWM393527 BGI393527 BQE393527 CAA393527 CJW393527 CTS393527 DDO393527 DNK393527 DXG393527 EHC393527 EQY393527 FAU393527 FKQ393527 FUM393527 GEI393527 GOE393527 GYA393527 HHW393527 HRS393527 IBO393527 ILK393527 IVG393527 JFC393527 JOY393527 JYU393527 KIQ393527 KSM393527 LCI393527 LME393527 LWA393527 MFW393527 MPS393527 MZO393527 NJK393527 NTG393527 ODC393527 OMY393527 OWU393527 PGQ393527 PQM393527 QAI393527 QKE393527 QUA393527 RDW393527 RNS393527 RXO393527 SHK393527 SRG393527 TBC393527 TKY393527 TUU393527 UEQ393527 UOM393527 UYI393527 VIE393527 VSA393527 WBW393527 WLS393527 WVO393527 G459063 JC459063 SY459063 ACU459063 AMQ459063 AWM459063 BGI459063 BQE459063 CAA459063 CJW459063 CTS459063 DDO459063 DNK459063 DXG459063 EHC459063 EQY459063 FAU459063 FKQ459063 FUM459063 GEI459063 GOE459063 GYA459063 HHW459063 HRS459063 IBO459063 ILK459063 IVG459063 JFC459063 JOY459063 JYU459063 KIQ459063 KSM459063 LCI459063 LME459063 LWA459063 MFW459063 MPS459063 MZO459063 NJK459063 NTG459063 ODC459063 OMY459063 OWU459063 PGQ459063 PQM459063 QAI459063 QKE459063 QUA459063 RDW459063 RNS459063 RXO459063 SHK459063 SRG459063 TBC459063 TKY459063 TUU459063 UEQ459063 UOM459063 UYI459063 VIE459063 VSA459063 WBW459063 WLS459063 WVO459063 G524599 JC524599 SY524599 ACU524599 AMQ524599 AWM524599 BGI524599 BQE524599 CAA524599 CJW524599 CTS524599 DDO524599 DNK524599 DXG524599 EHC524599 EQY524599 FAU524599 FKQ524599 FUM524599 GEI524599 GOE524599 GYA524599 HHW524599 HRS524599 IBO524599 ILK524599 IVG524599 JFC524599 JOY524599 JYU524599 KIQ524599 KSM524599 LCI524599 LME524599 LWA524599 MFW524599 MPS524599 MZO524599 NJK524599 NTG524599 ODC524599 OMY524599 OWU524599 PGQ524599 PQM524599 QAI524599 QKE524599 QUA524599 RDW524599 RNS524599 RXO524599 SHK524599 SRG524599 TBC524599 TKY524599 TUU524599 UEQ524599 UOM524599 UYI524599 VIE524599 VSA524599 WBW524599 WLS524599 WVO524599 G590135 JC590135 SY590135 ACU590135 AMQ590135 AWM590135 BGI590135 BQE590135 CAA590135 CJW590135 CTS590135 DDO590135 DNK590135 DXG590135 EHC590135 EQY590135 FAU590135 FKQ590135 FUM590135 GEI590135 GOE590135 GYA590135 HHW590135 HRS590135 IBO590135 ILK590135 IVG590135 JFC590135 JOY590135 JYU590135 KIQ590135 KSM590135 LCI590135 LME590135 LWA590135 MFW590135 MPS590135 MZO590135 NJK590135 NTG590135 ODC590135 OMY590135 OWU590135 PGQ590135 PQM590135 QAI590135 QKE590135 QUA590135 RDW590135 RNS590135 RXO590135 SHK590135 SRG590135 TBC590135 TKY590135 TUU590135 UEQ590135 UOM590135 UYI590135 VIE590135 VSA590135 WBW590135 WLS590135 WVO590135 G655671 JC655671 SY655671 ACU655671 AMQ655671 AWM655671 BGI655671 BQE655671 CAA655671 CJW655671 CTS655671 DDO655671 DNK655671 DXG655671 EHC655671 EQY655671 FAU655671 FKQ655671 FUM655671 GEI655671 GOE655671 GYA655671 HHW655671 HRS655671 IBO655671 ILK655671 IVG655671 JFC655671 JOY655671 JYU655671 KIQ655671 KSM655671 LCI655671 LME655671 LWA655671 MFW655671 MPS655671 MZO655671 NJK655671 NTG655671 ODC655671 OMY655671 OWU655671 PGQ655671 PQM655671 QAI655671 QKE655671 QUA655671 RDW655671 RNS655671 RXO655671 SHK655671 SRG655671 TBC655671 TKY655671 TUU655671 UEQ655671 UOM655671 UYI655671 VIE655671 VSA655671 WBW655671 WLS655671 WVO655671 G721207 JC721207 SY721207 ACU721207 AMQ721207 AWM721207 BGI721207 BQE721207 CAA721207 CJW721207 CTS721207 DDO721207 DNK721207 DXG721207 EHC721207 EQY721207 FAU721207 FKQ721207 FUM721207 GEI721207 GOE721207 GYA721207 HHW721207 HRS721207 IBO721207 ILK721207 IVG721207 JFC721207 JOY721207 JYU721207 KIQ721207 KSM721207 LCI721207 LME721207 LWA721207 MFW721207 MPS721207 MZO721207 NJK721207 NTG721207 ODC721207 OMY721207 OWU721207 PGQ721207 PQM721207 QAI721207 QKE721207 QUA721207 RDW721207 RNS721207 RXO721207 SHK721207 SRG721207 TBC721207 TKY721207 TUU721207 UEQ721207 UOM721207 UYI721207 VIE721207 VSA721207 WBW721207 WLS721207 WVO721207 G786743 JC786743 SY786743 ACU786743 AMQ786743 AWM786743 BGI786743 BQE786743 CAA786743 CJW786743 CTS786743 DDO786743 DNK786743 DXG786743 EHC786743 EQY786743 FAU786743 FKQ786743 FUM786743 GEI786743 GOE786743 GYA786743 HHW786743 HRS786743 IBO786743 ILK786743 IVG786743 JFC786743 JOY786743 JYU786743 KIQ786743 KSM786743 LCI786743 LME786743 LWA786743 MFW786743 MPS786743 MZO786743 NJK786743 NTG786743 ODC786743 OMY786743 OWU786743 PGQ786743 PQM786743 QAI786743 QKE786743 QUA786743 RDW786743 RNS786743 RXO786743 SHK786743 SRG786743 TBC786743 TKY786743 TUU786743 UEQ786743 UOM786743 UYI786743 VIE786743 VSA786743 WBW786743 WLS786743 WVO786743 G852279 JC852279 SY852279 ACU852279 AMQ852279 AWM852279 BGI852279 BQE852279 CAA852279 CJW852279 CTS852279 DDO852279 DNK852279 DXG852279 EHC852279 EQY852279 FAU852279 FKQ852279 FUM852279 GEI852279 GOE852279 GYA852279 HHW852279 HRS852279 IBO852279 ILK852279 IVG852279 JFC852279 JOY852279 JYU852279 KIQ852279 KSM852279 LCI852279 LME852279 LWA852279 MFW852279 MPS852279 MZO852279 NJK852279 NTG852279 ODC852279 OMY852279 OWU852279 PGQ852279 PQM852279 QAI852279 QKE852279 QUA852279 RDW852279 RNS852279 RXO852279 SHK852279 SRG852279 TBC852279 TKY852279 TUU852279 UEQ852279 UOM852279 UYI852279 VIE852279 VSA852279 WBW852279 WLS852279 WVO852279 G917815 JC917815 SY917815 ACU917815 AMQ917815 AWM917815 BGI917815 BQE917815 CAA917815 CJW917815 CTS917815 DDO917815 DNK917815 DXG917815 EHC917815 EQY917815 FAU917815 FKQ917815 FUM917815 GEI917815 GOE917815 GYA917815 HHW917815 HRS917815 IBO917815 ILK917815 IVG917815 JFC917815 JOY917815 JYU917815 KIQ917815 KSM917815 LCI917815 LME917815 LWA917815 MFW917815 MPS917815 MZO917815 NJK917815 NTG917815 ODC917815 OMY917815 OWU917815 PGQ917815 PQM917815 QAI917815 QKE917815 QUA917815 RDW917815 RNS917815 RXO917815 SHK917815 SRG917815 TBC917815 TKY917815 TUU917815 UEQ917815 UOM917815 UYI917815 VIE917815 VSA917815 WBW917815 WLS917815 WVO917815 G983351 JC983351 SY983351 ACU983351 AMQ983351 AWM983351 BGI983351 BQE983351 CAA983351 CJW983351 CTS983351 DDO983351 DNK983351 DXG983351 EHC983351 EQY983351 FAU983351 FKQ983351 FUM983351 GEI983351 GOE983351 GYA983351 HHW983351 HRS983351 IBO983351 ILK983351 IVG983351 JFC983351 JOY983351 JYU983351 KIQ983351 KSM983351 LCI983351 LME983351 LWA983351 MFW983351 MPS983351 MZO983351 NJK983351 NTG983351 ODC983351 OMY983351 OWU983351 PGQ983351 PQM983351 QAI983351 QKE983351 QUA983351 RDW983351 RNS983351 RXO983351 SHK983351 SRG983351 TBC983351 TKY983351 TUU983351 UEQ983351 UOM983351 UYI983351 VIE983351 VSA983351 WBW983351 WLS983351 WVO983351 G275 JC275 SY275 ACU275 AMQ275 AWM275 BGI275 BQE275 CAA275 CJW275 CTS275 DDO275 DNK275 DXG275 EHC275 EQY275 FAU275 FKQ275 FUM275 GEI275 GOE275 GYA275 HHW275 HRS275 IBO275 ILK275 IVG275 JFC275 JOY275 JYU275 KIQ275 KSM275 LCI275 LME275 LWA275 MFW275 MPS275 MZO275 NJK275 NTG275 ODC275 OMY275 OWU275 PGQ275 PQM275 QAI275 QKE275 QUA275 RDW275 RNS275 RXO275 SHK275 SRG275 TBC275 TKY275 TUU275 UEQ275 UOM275 UYI275 VIE275 VSA275 WBW275 WLS275 WVO275 G65837 JC65837 SY65837 ACU65837 AMQ65837 AWM65837 BGI65837 BQE65837 CAA65837 CJW65837 CTS65837 DDO65837 DNK65837 DXG65837 EHC65837 EQY65837 FAU65837 FKQ65837 FUM65837 GEI65837 GOE65837 GYA65837 HHW65837 HRS65837 IBO65837 ILK65837 IVG65837 JFC65837 JOY65837 JYU65837 KIQ65837 KSM65837 LCI65837 LME65837 LWA65837 MFW65837 MPS65837 MZO65837 NJK65837 NTG65837 ODC65837 OMY65837 OWU65837 PGQ65837 PQM65837 QAI65837 QKE65837 QUA65837 RDW65837 RNS65837 RXO65837 SHK65837 SRG65837 TBC65837 TKY65837 TUU65837 UEQ65837 UOM65837 UYI65837 VIE65837 VSA65837 WBW65837 WLS65837 WVO65837 G131373 JC131373 SY131373 ACU131373 AMQ131373 AWM131373 BGI131373 BQE131373 CAA131373 CJW131373 CTS131373 DDO131373 DNK131373 DXG131373 EHC131373 EQY131373 FAU131373 FKQ131373 FUM131373 GEI131373 GOE131373 GYA131373 HHW131373 HRS131373 IBO131373 ILK131373 IVG131373 JFC131373 JOY131373 JYU131373 KIQ131373 KSM131373 LCI131373 LME131373 LWA131373 MFW131373 MPS131373 MZO131373 NJK131373 NTG131373 ODC131373 OMY131373 OWU131373 PGQ131373 PQM131373 QAI131373 QKE131373 QUA131373 RDW131373 RNS131373 RXO131373 SHK131373 SRG131373 TBC131373 TKY131373 TUU131373 UEQ131373 UOM131373 UYI131373 VIE131373 VSA131373 WBW131373 WLS131373 WVO131373 G196909 JC196909 SY196909 ACU196909 AMQ196909 AWM196909 BGI196909 BQE196909 CAA196909 CJW196909 CTS196909 DDO196909 DNK196909 DXG196909 EHC196909 EQY196909 FAU196909 FKQ196909 FUM196909 GEI196909 GOE196909 GYA196909 HHW196909 HRS196909 IBO196909 ILK196909 IVG196909 JFC196909 JOY196909 JYU196909 KIQ196909 KSM196909 LCI196909 LME196909 LWA196909 MFW196909 MPS196909 MZO196909 NJK196909 NTG196909 ODC196909 OMY196909 OWU196909 PGQ196909 PQM196909 QAI196909 QKE196909 QUA196909 RDW196909 RNS196909 RXO196909 SHK196909 SRG196909 TBC196909 TKY196909 TUU196909 UEQ196909 UOM196909 UYI196909 VIE196909 VSA196909 WBW196909 WLS196909 WVO196909 G262445 JC262445 SY262445 ACU262445 AMQ262445 AWM262445 BGI262445 BQE262445 CAA262445 CJW262445 CTS262445 DDO262445 DNK262445 DXG262445 EHC262445 EQY262445 FAU262445 FKQ262445 FUM262445 GEI262445 GOE262445 GYA262445 HHW262445 HRS262445 IBO262445 ILK262445 IVG262445 JFC262445 JOY262445 JYU262445 KIQ262445 KSM262445 LCI262445 LME262445 LWA262445 MFW262445 MPS262445 MZO262445 NJK262445 NTG262445 ODC262445 OMY262445 OWU262445 PGQ262445 PQM262445 QAI262445 QKE262445 QUA262445 RDW262445 RNS262445 RXO262445 SHK262445 SRG262445 TBC262445 TKY262445 TUU262445 UEQ262445 UOM262445 UYI262445 VIE262445 VSA262445 WBW262445 WLS262445 WVO262445 G327981 JC327981 SY327981 ACU327981 AMQ327981 AWM327981 BGI327981 BQE327981 CAA327981 CJW327981 CTS327981 DDO327981 DNK327981 DXG327981 EHC327981 EQY327981 FAU327981 FKQ327981 FUM327981 GEI327981 GOE327981 GYA327981 HHW327981 HRS327981 IBO327981 ILK327981 IVG327981 JFC327981 JOY327981 JYU327981 KIQ327981 KSM327981 LCI327981 LME327981 LWA327981 MFW327981 MPS327981 MZO327981 NJK327981 NTG327981 ODC327981 OMY327981 OWU327981 PGQ327981 PQM327981 QAI327981 QKE327981 QUA327981 RDW327981 RNS327981 RXO327981 SHK327981 SRG327981 TBC327981 TKY327981 TUU327981 UEQ327981 UOM327981 UYI327981 VIE327981 VSA327981 WBW327981 WLS327981 WVO327981 G393517 JC393517 SY393517 ACU393517 AMQ393517 AWM393517 BGI393517 BQE393517 CAA393517 CJW393517 CTS393517 DDO393517 DNK393517 DXG393517 EHC393517 EQY393517 FAU393517 FKQ393517 FUM393517 GEI393517 GOE393517 GYA393517 HHW393517 HRS393517 IBO393517 ILK393517 IVG393517 JFC393517 JOY393517 JYU393517 KIQ393517 KSM393517 LCI393517 LME393517 LWA393517 MFW393517 MPS393517 MZO393517 NJK393517 NTG393517 ODC393517 OMY393517 OWU393517 PGQ393517 PQM393517 QAI393517 QKE393517 QUA393517 RDW393517 RNS393517 RXO393517 SHK393517 SRG393517 TBC393517 TKY393517 TUU393517 UEQ393517 UOM393517 UYI393517 VIE393517 VSA393517 WBW393517 WLS393517 WVO393517 G459053 JC459053 SY459053 ACU459053 AMQ459053 AWM459053 BGI459053 BQE459053 CAA459053 CJW459053 CTS459053 DDO459053 DNK459053 DXG459053 EHC459053 EQY459053 FAU459053 FKQ459053 FUM459053 GEI459053 GOE459053 GYA459053 HHW459053 HRS459053 IBO459053 ILK459053 IVG459053 JFC459053 JOY459053 JYU459053 KIQ459053 KSM459053 LCI459053 LME459053 LWA459053 MFW459053 MPS459053 MZO459053 NJK459053 NTG459053 ODC459053 OMY459053 OWU459053 PGQ459053 PQM459053 QAI459053 QKE459053 QUA459053 RDW459053 RNS459053 RXO459053 SHK459053 SRG459053 TBC459053 TKY459053 TUU459053 UEQ459053 UOM459053 UYI459053 VIE459053 VSA459053 WBW459053 WLS459053 WVO459053 G524589 JC524589 SY524589 ACU524589 AMQ524589 AWM524589 BGI524589 BQE524589 CAA524589 CJW524589 CTS524589 DDO524589 DNK524589 DXG524589 EHC524589 EQY524589 FAU524589 FKQ524589 FUM524589 GEI524589 GOE524589 GYA524589 HHW524589 HRS524589 IBO524589 ILK524589 IVG524589 JFC524589 JOY524589 JYU524589 KIQ524589 KSM524589 LCI524589 LME524589 LWA524589 MFW524589 MPS524589 MZO524589 NJK524589 NTG524589 ODC524589 OMY524589 OWU524589 PGQ524589 PQM524589 QAI524589 QKE524589 QUA524589 RDW524589 RNS524589 RXO524589 SHK524589 SRG524589 TBC524589 TKY524589 TUU524589 UEQ524589 UOM524589 UYI524589 VIE524589 VSA524589 WBW524589 WLS524589 WVO524589 G590125 JC590125 SY590125 ACU590125 AMQ590125 AWM590125 BGI590125 BQE590125 CAA590125 CJW590125 CTS590125 DDO590125 DNK590125 DXG590125 EHC590125 EQY590125 FAU590125 FKQ590125 FUM590125 GEI590125 GOE590125 GYA590125 HHW590125 HRS590125 IBO590125 ILK590125 IVG590125 JFC590125 JOY590125 JYU590125 KIQ590125 KSM590125 LCI590125 LME590125 LWA590125 MFW590125 MPS590125 MZO590125 NJK590125 NTG590125 ODC590125 OMY590125 OWU590125 PGQ590125 PQM590125 QAI590125 QKE590125 QUA590125 RDW590125 RNS590125 RXO590125 SHK590125 SRG590125 TBC590125 TKY590125 TUU590125 UEQ590125 UOM590125 UYI590125 VIE590125 VSA590125 WBW590125 WLS590125 WVO590125 G655661 JC655661 SY655661 ACU655661 AMQ655661 AWM655661 BGI655661 BQE655661 CAA655661 CJW655661 CTS655661 DDO655661 DNK655661 DXG655661 EHC655661 EQY655661 FAU655661 FKQ655661 FUM655661 GEI655661 GOE655661 GYA655661 HHW655661 HRS655661 IBO655661 ILK655661 IVG655661 JFC655661 JOY655661 JYU655661 KIQ655661 KSM655661 LCI655661 LME655661 LWA655661 MFW655661 MPS655661 MZO655661 NJK655661 NTG655661 ODC655661 OMY655661 OWU655661 PGQ655661 PQM655661 QAI655661 QKE655661 QUA655661 RDW655661 RNS655661 RXO655661 SHK655661 SRG655661 TBC655661 TKY655661 TUU655661 UEQ655661 UOM655661 UYI655661 VIE655661 VSA655661 WBW655661 WLS655661 WVO655661 G721197 JC721197 SY721197 ACU721197 AMQ721197 AWM721197 BGI721197 BQE721197 CAA721197 CJW721197 CTS721197 DDO721197 DNK721197 DXG721197 EHC721197 EQY721197 FAU721197 FKQ721197 FUM721197 GEI721197 GOE721197 GYA721197 HHW721197 HRS721197 IBO721197 ILK721197 IVG721197 JFC721197 JOY721197 JYU721197 KIQ721197 KSM721197 LCI721197 LME721197 LWA721197 MFW721197 MPS721197 MZO721197 NJK721197 NTG721197 ODC721197 OMY721197 OWU721197 PGQ721197 PQM721197 QAI721197 QKE721197 QUA721197 RDW721197 RNS721197 RXO721197 SHK721197 SRG721197 TBC721197 TKY721197 TUU721197 UEQ721197 UOM721197 UYI721197 VIE721197 VSA721197 WBW721197 WLS721197 WVO721197 G786733 JC786733 SY786733 ACU786733 AMQ786733 AWM786733 BGI786733 BQE786733 CAA786733 CJW786733 CTS786733 DDO786733 DNK786733 DXG786733 EHC786733 EQY786733 FAU786733 FKQ786733 FUM786733 GEI786733 GOE786733 GYA786733 HHW786733 HRS786733 IBO786733 ILK786733 IVG786733 JFC786733 JOY786733 JYU786733 KIQ786733 KSM786733 LCI786733 LME786733 LWA786733 MFW786733 MPS786733 MZO786733 NJK786733 NTG786733 ODC786733 OMY786733 OWU786733 PGQ786733 PQM786733 QAI786733 QKE786733 QUA786733 RDW786733 RNS786733 RXO786733 SHK786733 SRG786733 TBC786733 TKY786733 TUU786733 UEQ786733 UOM786733 UYI786733 VIE786733 VSA786733 WBW786733 WLS786733 WVO786733 G852269 JC852269 SY852269 ACU852269 AMQ852269 AWM852269 BGI852269 BQE852269 CAA852269 CJW852269 CTS852269 DDO852269 DNK852269 DXG852269 EHC852269 EQY852269 FAU852269 FKQ852269 FUM852269 GEI852269 GOE852269 GYA852269 HHW852269 HRS852269 IBO852269 ILK852269 IVG852269 JFC852269 JOY852269 JYU852269 KIQ852269 KSM852269 LCI852269 LME852269 LWA852269 MFW852269 MPS852269 MZO852269 NJK852269 NTG852269 ODC852269 OMY852269 OWU852269 PGQ852269 PQM852269 QAI852269 QKE852269 QUA852269 RDW852269 RNS852269 RXO852269 SHK852269 SRG852269 TBC852269 TKY852269 TUU852269 UEQ852269 UOM852269 UYI852269 VIE852269 VSA852269 WBW852269 WLS852269 WVO852269 G917805 JC917805 SY917805 ACU917805 AMQ917805 AWM917805 BGI917805 BQE917805 CAA917805 CJW917805 CTS917805 DDO917805 DNK917805 DXG917805 EHC917805 EQY917805 FAU917805 FKQ917805 FUM917805 GEI917805 GOE917805 GYA917805 HHW917805 HRS917805 IBO917805 ILK917805 IVG917805 JFC917805 JOY917805 JYU917805 KIQ917805 KSM917805 LCI917805 LME917805 LWA917805 MFW917805 MPS917805 MZO917805 NJK917805 NTG917805 ODC917805 OMY917805 OWU917805 PGQ917805 PQM917805 QAI917805 QKE917805 QUA917805 RDW917805 RNS917805 RXO917805 SHK917805 SRG917805 TBC917805 TKY917805 TUU917805 UEQ917805 UOM917805 UYI917805 VIE917805 VSA917805 WBW917805 WLS917805 WVO917805 G983341 JC983341 SY983341 ACU983341 AMQ983341 AWM983341 BGI983341 BQE983341 CAA983341 CJW983341 CTS983341 DDO983341 DNK983341 DXG983341 EHC983341 EQY983341 FAU983341 FKQ983341 FUM983341 GEI983341 GOE983341 GYA983341 HHW983341 HRS983341 IBO983341 ILK983341 IVG983341 JFC983341 JOY983341 JYU983341 KIQ983341 KSM983341 LCI983341 LME983341 LWA983341 MFW983341 MPS983341 MZO983341 NJK983341 NTG983341 ODC983341 OMY983341 OWU983341 PGQ983341 PQM983341 QAI983341 QKE983341 QUA983341 RDW983341 RNS983341 RXO983341 SHK983341 SRG983341 TBC983341 TKY983341 TUU983341 UEQ983341 UOM983341 UYI983341 VIE983341 VSA983341 WBW983341 WLS983341 WVO983341 G269 JC269 SY269 ACU269 AMQ269 AWM269 BGI269 BQE269 CAA269 CJW269 CTS269 DDO269 DNK269 DXG269 EHC269 EQY269 FAU269 FKQ269 FUM269 GEI269 GOE269 GYA269 HHW269 HRS269 IBO269 ILK269 IVG269 JFC269 JOY269 JYU269 KIQ269 KSM269 LCI269 LME269 LWA269 MFW269 MPS269 MZO269 NJK269 NTG269 ODC269 OMY269 OWU269 PGQ269 PQM269 QAI269 QKE269 QUA269 RDW269 RNS269 RXO269 SHK269 SRG269 TBC269 TKY269 TUU269 UEQ269 UOM269 UYI269 VIE269 VSA269 WBW269 WLS269 WVO269 G65831 JC65831 SY65831 ACU65831 AMQ65831 AWM65831 BGI65831 BQE65831 CAA65831 CJW65831 CTS65831 DDO65831 DNK65831 DXG65831 EHC65831 EQY65831 FAU65831 FKQ65831 FUM65831 GEI65831 GOE65831 GYA65831 HHW65831 HRS65831 IBO65831 ILK65831 IVG65831 JFC65831 JOY65831 JYU65831 KIQ65831 KSM65831 LCI65831 LME65831 LWA65831 MFW65831 MPS65831 MZO65831 NJK65831 NTG65831 ODC65831 OMY65831 OWU65831 PGQ65831 PQM65831 QAI65831 QKE65831 QUA65831 RDW65831 RNS65831 RXO65831 SHK65831 SRG65831 TBC65831 TKY65831 TUU65831 UEQ65831 UOM65831 UYI65831 VIE65831 VSA65831 WBW65831 WLS65831 WVO65831 G131367 JC131367 SY131367 ACU131367 AMQ131367 AWM131367 BGI131367 BQE131367 CAA131367 CJW131367 CTS131367 DDO131367 DNK131367 DXG131367 EHC131367 EQY131367 FAU131367 FKQ131367 FUM131367 GEI131367 GOE131367 GYA131367 HHW131367 HRS131367 IBO131367 ILK131367 IVG131367 JFC131367 JOY131367 JYU131367 KIQ131367 KSM131367 LCI131367 LME131367 LWA131367 MFW131367 MPS131367 MZO131367 NJK131367 NTG131367 ODC131367 OMY131367 OWU131367 PGQ131367 PQM131367 QAI131367 QKE131367 QUA131367 RDW131367 RNS131367 RXO131367 SHK131367 SRG131367 TBC131367 TKY131367 TUU131367 UEQ131367 UOM131367 UYI131367 VIE131367 VSA131367 WBW131367 WLS131367 WVO131367 G196903 JC196903 SY196903 ACU196903 AMQ196903 AWM196903 BGI196903 BQE196903 CAA196903 CJW196903 CTS196903 DDO196903 DNK196903 DXG196903 EHC196903 EQY196903 FAU196903 FKQ196903 FUM196903 GEI196903 GOE196903 GYA196903 HHW196903 HRS196903 IBO196903 ILK196903 IVG196903 JFC196903 JOY196903 JYU196903 KIQ196903 KSM196903 LCI196903 LME196903 LWA196903 MFW196903 MPS196903 MZO196903 NJK196903 NTG196903 ODC196903 OMY196903 OWU196903 PGQ196903 PQM196903 QAI196903 QKE196903 QUA196903 RDW196903 RNS196903 RXO196903 SHK196903 SRG196903 TBC196903 TKY196903 TUU196903 UEQ196903 UOM196903 UYI196903 VIE196903 VSA196903 WBW196903 WLS196903 WVO196903 G262439 JC262439 SY262439 ACU262439 AMQ262439 AWM262439 BGI262439 BQE262439 CAA262439 CJW262439 CTS262439 DDO262439 DNK262439 DXG262439 EHC262439 EQY262439 FAU262439 FKQ262439 FUM262439 GEI262439 GOE262439 GYA262439 HHW262439 HRS262439 IBO262439 ILK262439 IVG262439 JFC262439 JOY262439 JYU262439 KIQ262439 KSM262439 LCI262439 LME262439 LWA262439 MFW262439 MPS262439 MZO262439 NJK262439 NTG262439 ODC262439 OMY262439 OWU262439 PGQ262439 PQM262439 QAI262439 QKE262439 QUA262439 RDW262439 RNS262439 RXO262439 SHK262439 SRG262439 TBC262439 TKY262439 TUU262439 UEQ262439 UOM262439 UYI262439 VIE262439 VSA262439 WBW262439 WLS262439 WVO262439 G327975 JC327975 SY327975 ACU327975 AMQ327975 AWM327975 BGI327975 BQE327975 CAA327975 CJW327975 CTS327975 DDO327975 DNK327975 DXG327975 EHC327975 EQY327975 FAU327975 FKQ327975 FUM327975 GEI327975 GOE327975 GYA327975 HHW327975 HRS327975 IBO327975 ILK327975 IVG327975 JFC327975 JOY327975 JYU327975 KIQ327975 KSM327975 LCI327975 LME327975 LWA327975 MFW327975 MPS327975 MZO327975 NJK327975 NTG327975 ODC327975 OMY327975 OWU327975 PGQ327975 PQM327975 QAI327975 QKE327975 QUA327975 RDW327975 RNS327975 RXO327975 SHK327975 SRG327975 TBC327975 TKY327975 TUU327975 UEQ327975 UOM327975 UYI327975 VIE327975 VSA327975 WBW327975 WLS327975 WVO327975 G393511 JC393511 SY393511 ACU393511 AMQ393511 AWM393511 BGI393511 BQE393511 CAA393511 CJW393511 CTS393511 DDO393511 DNK393511 DXG393511 EHC393511 EQY393511 FAU393511 FKQ393511 FUM393511 GEI393511 GOE393511 GYA393511 HHW393511 HRS393511 IBO393511 ILK393511 IVG393511 JFC393511 JOY393511 JYU393511 KIQ393511 KSM393511 LCI393511 LME393511 LWA393511 MFW393511 MPS393511 MZO393511 NJK393511 NTG393511 ODC393511 OMY393511 OWU393511 PGQ393511 PQM393511 QAI393511 QKE393511 QUA393511 RDW393511 RNS393511 RXO393511 SHK393511 SRG393511 TBC393511 TKY393511 TUU393511 UEQ393511 UOM393511 UYI393511 VIE393511 VSA393511 WBW393511 WLS393511 WVO393511 G459047 JC459047 SY459047 ACU459047 AMQ459047 AWM459047 BGI459047 BQE459047 CAA459047 CJW459047 CTS459047 DDO459047 DNK459047 DXG459047 EHC459047 EQY459047 FAU459047 FKQ459047 FUM459047 GEI459047 GOE459047 GYA459047 HHW459047 HRS459047 IBO459047 ILK459047 IVG459047 JFC459047 JOY459047 JYU459047 KIQ459047 KSM459047 LCI459047 LME459047 LWA459047 MFW459047 MPS459047 MZO459047 NJK459047 NTG459047 ODC459047 OMY459047 OWU459047 PGQ459047 PQM459047 QAI459047 QKE459047 QUA459047 RDW459047 RNS459047 RXO459047 SHK459047 SRG459047 TBC459047 TKY459047 TUU459047 UEQ459047 UOM459047 UYI459047 VIE459047 VSA459047 WBW459047 WLS459047 WVO459047 G524583 JC524583 SY524583 ACU524583 AMQ524583 AWM524583 BGI524583 BQE524583 CAA524583 CJW524583 CTS524583 DDO524583 DNK524583 DXG524583 EHC524583 EQY524583 FAU524583 FKQ524583 FUM524583 GEI524583 GOE524583 GYA524583 HHW524583 HRS524583 IBO524583 ILK524583 IVG524583 JFC524583 JOY524583 JYU524583 KIQ524583 KSM524583 LCI524583 LME524583 LWA524583 MFW524583 MPS524583 MZO524583 NJK524583 NTG524583 ODC524583 OMY524583 OWU524583 PGQ524583 PQM524583 QAI524583 QKE524583 QUA524583 RDW524583 RNS524583 RXO524583 SHK524583 SRG524583 TBC524583 TKY524583 TUU524583 UEQ524583 UOM524583 UYI524583 VIE524583 VSA524583 WBW524583 WLS524583 WVO524583 G590119 JC590119 SY590119 ACU590119 AMQ590119 AWM590119 BGI590119 BQE590119 CAA590119 CJW590119 CTS590119 DDO590119 DNK590119 DXG590119 EHC590119 EQY590119 FAU590119 FKQ590119 FUM590119 GEI590119 GOE590119 GYA590119 HHW590119 HRS590119 IBO590119 ILK590119 IVG590119 JFC590119 JOY590119 JYU590119 KIQ590119 KSM590119 LCI590119 LME590119 LWA590119 MFW590119 MPS590119 MZO590119 NJK590119 NTG590119 ODC590119 OMY590119 OWU590119 PGQ590119 PQM590119 QAI590119 QKE590119 QUA590119 RDW590119 RNS590119 RXO590119 SHK590119 SRG590119 TBC590119 TKY590119 TUU590119 UEQ590119 UOM590119 UYI590119 VIE590119 VSA590119 WBW590119 WLS590119 WVO590119 G655655 JC655655 SY655655 ACU655655 AMQ655655 AWM655655 BGI655655 BQE655655 CAA655655 CJW655655 CTS655655 DDO655655 DNK655655 DXG655655 EHC655655 EQY655655 FAU655655 FKQ655655 FUM655655 GEI655655 GOE655655 GYA655655 HHW655655 HRS655655 IBO655655 ILK655655 IVG655655 JFC655655 JOY655655 JYU655655 KIQ655655 KSM655655 LCI655655 LME655655 LWA655655 MFW655655 MPS655655 MZO655655 NJK655655 NTG655655 ODC655655 OMY655655 OWU655655 PGQ655655 PQM655655 QAI655655 QKE655655 QUA655655 RDW655655 RNS655655 RXO655655 SHK655655 SRG655655 TBC655655 TKY655655 TUU655655 UEQ655655 UOM655655 UYI655655 VIE655655 VSA655655 WBW655655 WLS655655 WVO655655 G721191 JC721191 SY721191 ACU721191 AMQ721191 AWM721191 BGI721191 BQE721191 CAA721191 CJW721191 CTS721191 DDO721191 DNK721191 DXG721191 EHC721191 EQY721191 FAU721191 FKQ721191 FUM721191 GEI721191 GOE721191 GYA721191 HHW721191 HRS721191 IBO721191 ILK721191 IVG721191 JFC721191 JOY721191 JYU721191 KIQ721191 KSM721191 LCI721191 LME721191 LWA721191 MFW721191 MPS721191 MZO721191 NJK721191 NTG721191 ODC721191 OMY721191 OWU721191 PGQ721191 PQM721191 QAI721191 QKE721191 QUA721191 RDW721191 RNS721191 RXO721191 SHK721191 SRG721191 TBC721191 TKY721191 TUU721191 UEQ721191 UOM721191 UYI721191 VIE721191 VSA721191 WBW721191 WLS721191 WVO721191 G786727 JC786727 SY786727 ACU786727 AMQ786727 AWM786727 BGI786727 BQE786727 CAA786727 CJW786727 CTS786727 DDO786727 DNK786727 DXG786727 EHC786727 EQY786727 FAU786727 FKQ786727 FUM786727 GEI786727 GOE786727 GYA786727 HHW786727 HRS786727 IBO786727 ILK786727 IVG786727 JFC786727 JOY786727 JYU786727 KIQ786727 KSM786727 LCI786727 LME786727 LWA786727 MFW786727 MPS786727 MZO786727 NJK786727 NTG786727 ODC786727 OMY786727 OWU786727 PGQ786727 PQM786727 QAI786727 QKE786727 QUA786727 RDW786727 RNS786727 RXO786727 SHK786727 SRG786727 TBC786727 TKY786727 TUU786727 UEQ786727 UOM786727 UYI786727 VIE786727 VSA786727 WBW786727 WLS786727 WVO786727 G852263 JC852263 SY852263 ACU852263 AMQ852263 AWM852263 BGI852263 BQE852263 CAA852263 CJW852263 CTS852263 DDO852263 DNK852263 DXG852263 EHC852263 EQY852263 FAU852263 FKQ852263 FUM852263 GEI852263 GOE852263 GYA852263 HHW852263 HRS852263 IBO852263 ILK852263 IVG852263 JFC852263 JOY852263 JYU852263 KIQ852263 KSM852263 LCI852263 LME852263 LWA852263 MFW852263 MPS852263 MZO852263 NJK852263 NTG852263 ODC852263 OMY852263 OWU852263 PGQ852263 PQM852263 QAI852263 QKE852263 QUA852263 RDW852263 RNS852263 RXO852263 SHK852263 SRG852263 TBC852263 TKY852263 TUU852263 UEQ852263 UOM852263 UYI852263 VIE852263 VSA852263 WBW852263 WLS852263 WVO852263 G917799 JC917799 SY917799 ACU917799 AMQ917799 AWM917799 BGI917799 BQE917799 CAA917799 CJW917799 CTS917799 DDO917799 DNK917799 DXG917799 EHC917799 EQY917799 FAU917799 FKQ917799 FUM917799 GEI917799 GOE917799 GYA917799 HHW917799 HRS917799 IBO917799 ILK917799 IVG917799 JFC917799 JOY917799 JYU917799 KIQ917799 KSM917799 LCI917799 LME917799 LWA917799 MFW917799 MPS917799 MZO917799 NJK917799 NTG917799 ODC917799 OMY917799 OWU917799 PGQ917799 PQM917799 QAI917799 QKE917799 QUA917799 RDW917799 RNS917799 RXO917799 SHK917799 SRG917799 TBC917799 TKY917799 TUU917799 UEQ917799 UOM917799 UYI917799 VIE917799 VSA917799 WBW917799 WLS917799 WVO917799 G983335 JC983335 SY983335 ACU983335 AMQ983335 AWM983335 BGI983335 BQE983335 CAA983335 CJW983335 CTS983335 DDO983335 DNK983335 DXG983335 EHC983335 EQY983335 FAU983335 FKQ983335 FUM983335 GEI983335 GOE983335 GYA983335 HHW983335 HRS983335 IBO983335 ILK983335 IVG983335 JFC983335 JOY983335 JYU983335 KIQ983335 KSM983335 LCI983335 LME983335 LWA983335 MFW983335 MPS983335 MZO983335 NJK983335 NTG983335 ODC983335 OMY983335 OWU983335 PGQ983335 PQM983335 QAI983335 QKE983335 QUA983335 RDW983335 RNS983335 RXO983335 SHK983335 SRG983335 TBC983335 TKY983335 TUU983335 UEQ983335 UOM983335 UYI983335 VIE983335 VSA983335 WBW983335 WLS983335 WVO983335 G257:G262 JC257:JC262 SY257:SY262 ACU257:ACU262 AMQ257:AMQ262 AWM257:AWM262 BGI257:BGI262 BQE257:BQE262 CAA257:CAA262 CJW257:CJW262 CTS257:CTS262 DDO257:DDO262 DNK257:DNK262 DXG257:DXG262 EHC257:EHC262 EQY257:EQY262 FAU257:FAU262 FKQ257:FKQ262 FUM257:FUM262 GEI257:GEI262 GOE257:GOE262 GYA257:GYA262 HHW257:HHW262 HRS257:HRS262 IBO257:IBO262 ILK257:ILK262 IVG257:IVG262 JFC257:JFC262 JOY257:JOY262 JYU257:JYU262 KIQ257:KIQ262 KSM257:KSM262 LCI257:LCI262 LME257:LME262 LWA257:LWA262 MFW257:MFW262 MPS257:MPS262 MZO257:MZO262 NJK257:NJK262 NTG257:NTG262 ODC257:ODC262 OMY257:OMY262 OWU257:OWU262 PGQ257:PGQ262 PQM257:PQM262 QAI257:QAI262 QKE257:QKE262 QUA257:QUA262 RDW257:RDW262 RNS257:RNS262 RXO257:RXO262 SHK257:SHK262 SRG257:SRG262 TBC257:TBC262 TKY257:TKY262 TUU257:TUU262 UEQ257:UEQ262 UOM257:UOM262 UYI257:UYI262 VIE257:VIE262 VSA257:VSA262 WBW257:WBW262 WLS257:WLS262 WVO257:WVO262 G65819:G65824 JC65819:JC65824 SY65819:SY65824 ACU65819:ACU65824 AMQ65819:AMQ65824 AWM65819:AWM65824 BGI65819:BGI65824 BQE65819:BQE65824 CAA65819:CAA65824 CJW65819:CJW65824 CTS65819:CTS65824 DDO65819:DDO65824 DNK65819:DNK65824 DXG65819:DXG65824 EHC65819:EHC65824 EQY65819:EQY65824 FAU65819:FAU65824 FKQ65819:FKQ65824 FUM65819:FUM65824 GEI65819:GEI65824 GOE65819:GOE65824 GYA65819:GYA65824 HHW65819:HHW65824 HRS65819:HRS65824 IBO65819:IBO65824 ILK65819:ILK65824 IVG65819:IVG65824 JFC65819:JFC65824 JOY65819:JOY65824 JYU65819:JYU65824 KIQ65819:KIQ65824 KSM65819:KSM65824 LCI65819:LCI65824 LME65819:LME65824 LWA65819:LWA65824 MFW65819:MFW65824 MPS65819:MPS65824 MZO65819:MZO65824 NJK65819:NJK65824 NTG65819:NTG65824 ODC65819:ODC65824 OMY65819:OMY65824 OWU65819:OWU65824 PGQ65819:PGQ65824 PQM65819:PQM65824 QAI65819:QAI65824 QKE65819:QKE65824 QUA65819:QUA65824 RDW65819:RDW65824 RNS65819:RNS65824 RXO65819:RXO65824 SHK65819:SHK65824 SRG65819:SRG65824 TBC65819:TBC65824 TKY65819:TKY65824 TUU65819:TUU65824 UEQ65819:UEQ65824 UOM65819:UOM65824 UYI65819:UYI65824 VIE65819:VIE65824 VSA65819:VSA65824 WBW65819:WBW65824 WLS65819:WLS65824 WVO65819:WVO65824 G131355:G131360 JC131355:JC131360 SY131355:SY131360 ACU131355:ACU131360 AMQ131355:AMQ131360 AWM131355:AWM131360 BGI131355:BGI131360 BQE131355:BQE131360 CAA131355:CAA131360 CJW131355:CJW131360 CTS131355:CTS131360 DDO131355:DDO131360 DNK131355:DNK131360 DXG131355:DXG131360 EHC131355:EHC131360 EQY131355:EQY131360 FAU131355:FAU131360 FKQ131355:FKQ131360 FUM131355:FUM131360 GEI131355:GEI131360 GOE131355:GOE131360 GYA131355:GYA131360 HHW131355:HHW131360 HRS131355:HRS131360 IBO131355:IBO131360 ILK131355:ILK131360 IVG131355:IVG131360 JFC131355:JFC131360 JOY131355:JOY131360 JYU131355:JYU131360 KIQ131355:KIQ131360 KSM131355:KSM131360 LCI131355:LCI131360 LME131355:LME131360 LWA131355:LWA131360 MFW131355:MFW131360 MPS131355:MPS131360 MZO131355:MZO131360 NJK131355:NJK131360 NTG131355:NTG131360 ODC131355:ODC131360 OMY131355:OMY131360 OWU131355:OWU131360 PGQ131355:PGQ131360 PQM131355:PQM131360 QAI131355:QAI131360 QKE131355:QKE131360 QUA131355:QUA131360 RDW131355:RDW131360 RNS131355:RNS131360 RXO131355:RXO131360 SHK131355:SHK131360 SRG131355:SRG131360 TBC131355:TBC131360 TKY131355:TKY131360 TUU131355:TUU131360 UEQ131355:UEQ131360 UOM131355:UOM131360 UYI131355:UYI131360 VIE131355:VIE131360 VSA131355:VSA131360 WBW131355:WBW131360 WLS131355:WLS131360 WVO131355:WVO131360 G196891:G196896 JC196891:JC196896 SY196891:SY196896 ACU196891:ACU196896 AMQ196891:AMQ196896 AWM196891:AWM196896 BGI196891:BGI196896 BQE196891:BQE196896 CAA196891:CAA196896 CJW196891:CJW196896 CTS196891:CTS196896 DDO196891:DDO196896 DNK196891:DNK196896 DXG196891:DXG196896 EHC196891:EHC196896 EQY196891:EQY196896 FAU196891:FAU196896 FKQ196891:FKQ196896 FUM196891:FUM196896 GEI196891:GEI196896 GOE196891:GOE196896 GYA196891:GYA196896 HHW196891:HHW196896 HRS196891:HRS196896 IBO196891:IBO196896 ILK196891:ILK196896 IVG196891:IVG196896 JFC196891:JFC196896 JOY196891:JOY196896 JYU196891:JYU196896 KIQ196891:KIQ196896 KSM196891:KSM196896 LCI196891:LCI196896 LME196891:LME196896 LWA196891:LWA196896 MFW196891:MFW196896 MPS196891:MPS196896 MZO196891:MZO196896 NJK196891:NJK196896 NTG196891:NTG196896 ODC196891:ODC196896 OMY196891:OMY196896 OWU196891:OWU196896 PGQ196891:PGQ196896 PQM196891:PQM196896 QAI196891:QAI196896 QKE196891:QKE196896 QUA196891:QUA196896 RDW196891:RDW196896 RNS196891:RNS196896 RXO196891:RXO196896 SHK196891:SHK196896 SRG196891:SRG196896 TBC196891:TBC196896 TKY196891:TKY196896 TUU196891:TUU196896 UEQ196891:UEQ196896 UOM196891:UOM196896 UYI196891:UYI196896 VIE196891:VIE196896 VSA196891:VSA196896 WBW196891:WBW196896 WLS196891:WLS196896 WVO196891:WVO196896 G262427:G262432 JC262427:JC262432 SY262427:SY262432 ACU262427:ACU262432 AMQ262427:AMQ262432 AWM262427:AWM262432 BGI262427:BGI262432 BQE262427:BQE262432 CAA262427:CAA262432 CJW262427:CJW262432 CTS262427:CTS262432 DDO262427:DDO262432 DNK262427:DNK262432 DXG262427:DXG262432 EHC262427:EHC262432 EQY262427:EQY262432 FAU262427:FAU262432 FKQ262427:FKQ262432 FUM262427:FUM262432 GEI262427:GEI262432 GOE262427:GOE262432 GYA262427:GYA262432 HHW262427:HHW262432 HRS262427:HRS262432 IBO262427:IBO262432 ILK262427:ILK262432 IVG262427:IVG262432 JFC262427:JFC262432 JOY262427:JOY262432 JYU262427:JYU262432 KIQ262427:KIQ262432 KSM262427:KSM262432 LCI262427:LCI262432 LME262427:LME262432 LWA262427:LWA262432 MFW262427:MFW262432 MPS262427:MPS262432 MZO262427:MZO262432 NJK262427:NJK262432 NTG262427:NTG262432 ODC262427:ODC262432 OMY262427:OMY262432 OWU262427:OWU262432 PGQ262427:PGQ262432 PQM262427:PQM262432 QAI262427:QAI262432 QKE262427:QKE262432 QUA262427:QUA262432 RDW262427:RDW262432 RNS262427:RNS262432 RXO262427:RXO262432 SHK262427:SHK262432 SRG262427:SRG262432 TBC262427:TBC262432 TKY262427:TKY262432 TUU262427:TUU262432 UEQ262427:UEQ262432 UOM262427:UOM262432 UYI262427:UYI262432 VIE262427:VIE262432 VSA262427:VSA262432 WBW262427:WBW262432 WLS262427:WLS262432 WVO262427:WVO262432 G327963:G327968 JC327963:JC327968 SY327963:SY327968 ACU327963:ACU327968 AMQ327963:AMQ327968 AWM327963:AWM327968 BGI327963:BGI327968 BQE327963:BQE327968 CAA327963:CAA327968 CJW327963:CJW327968 CTS327963:CTS327968 DDO327963:DDO327968 DNK327963:DNK327968 DXG327963:DXG327968 EHC327963:EHC327968 EQY327963:EQY327968 FAU327963:FAU327968 FKQ327963:FKQ327968 FUM327963:FUM327968 GEI327963:GEI327968 GOE327963:GOE327968 GYA327963:GYA327968 HHW327963:HHW327968 HRS327963:HRS327968 IBO327963:IBO327968 ILK327963:ILK327968 IVG327963:IVG327968 JFC327963:JFC327968 JOY327963:JOY327968 JYU327963:JYU327968 KIQ327963:KIQ327968 KSM327963:KSM327968 LCI327963:LCI327968 LME327963:LME327968 LWA327963:LWA327968 MFW327963:MFW327968 MPS327963:MPS327968 MZO327963:MZO327968 NJK327963:NJK327968 NTG327963:NTG327968 ODC327963:ODC327968 OMY327963:OMY327968 OWU327963:OWU327968 PGQ327963:PGQ327968 PQM327963:PQM327968 QAI327963:QAI327968 QKE327963:QKE327968 QUA327963:QUA327968 RDW327963:RDW327968 RNS327963:RNS327968 RXO327963:RXO327968 SHK327963:SHK327968 SRG327963:SRG327968 TBC327963:TBC327968 TKY327963:TKY327968 TUU327963:TUU327968 UEQ327963:UEQ327968 UOM327963:UOM327968 UYI327963:UYI327968 VIE327963:VIE327968 VSA327963:VSA327968 WBW327963:WBW327968 WLS327963:WLS327968 WVO327963:WVO327968 G393499:G393504 JC393499:JC393504 SY393499:SY393504 ACU393499:ACU393504 AMQ393499:AMQ393504 AWM393499:AWM393504 BGI393499:BGI393504 BQE393499:BQE393504 CAA393499:CAA393504 CJW393499:CJW393504 CTS393499:CTS393504 DDO393499:DDO393504 DNK393499:DNK393504 DXG393499:DXG393504 EHC393499:EHC393504 EQY393499:EQY393504 FAU393499:FAU393504 FKQ393499:FKQ393504 FUM393499:FUM393504 GEI393499:GEI393504 GOE393499:GOE393504 GYA393499:GYA393504 HHW393499:HHW393504 HRS393499:HRS393504 IBO393499:IBO393504 ILK393499:ILK393504 IVG393499:IVG393504 JFC393499:JFC393504 JOY393499:JOY393504 JYU393499:JYU393504 KIQ393499:KIQ393504 KSM393499:KSM393504 LCI393499:LCI393504 LME393499:LME393504 LWA393499:LWA393504 MFW393499:MFW393504 MPS393499:MPS393504 MZO393499:MZO393504 NJK393499:NJK393504 NTG393499:NTG393504 ODC393499:ODC393504 OMY393499:OMY393504 OWU393499:OWU393504 PGQ393499:PGQ393504 PQM393499:PQM393504 QAI393499:QAI393504 QKE393499:QKE393504 QUA393499:QUA393504 RDW393499:RDW393504 RNS393499:RNS393504 RXO393499:RXO393504 SHK393499:SHK393504 SRG393499:SRG393504 TBC393499:TBC393504 TKY393499:TKY393504 TUU393499:TUU393504 UEQ393499:UEQ393504 UOM393499:UOM393504 UYI393499:UYI393504 VIE393499:VIE393504 VSA393499:VSA393504 WBW393499:WBW393504 WLS393499:WLS393504 WVO393499:WVO393504 G459035:G459040 JC459035:JC459040 SY459035:SY459040 ACU459035:ACU459040 AMQ459035:AMQ459040 AWM459035:AWM459040 BGI459035:BGI459040 BQE459035:BQE459040 CAA459035:CAA459040 CJW459035:CJW459040 CTS459035:CTS459040 DDO459035:DDO459040 DNK459035:DNK459040 DXG459035:DXG459040 EHC459035:EHC459040 EQY459035:EQY459040 FAU459035:FAU459040 FKQ459035:FKQ459040 FUM459035:FUM459040 GEI459035:GEI459040 GOE459035:GOE459040 GYA459035:GYA459040 HHW459035:HHW459040 HRS459035:HRS459040 IBO459035:IBO459040 ILK459035:ILK459040 IVG459035:IVG459040 JFC459035:JFC459040 JOY459035:JOY459040 JYU459035:JYU459040 KIQ459035:KIQ459040 KSM459035:KSM459040 LCI459035:LCI459040 LME459035:LME459040 LWA459035:LWA459040 MFW459035:MFW459040 MPS459035:MPS459040 MZO459035:MZO459040 NJK459035:NJK459040 NTG459035:NTG459040 ODC459035:ODC459040 OMY459035:OMY459040 OWU459035:OWU459040 PGQ459035:PGQ459040 PQM459035:PQM459040 QAI459035:QAI459040 QKE459035:QKE459040 QUA459035:QUA459040 RDW459035:RDW459040 RNS459035:RNS459040 RXO459035:RXO459040 SHK459035:SHK459040 SRG459035:SRG459040 TBC459035:TBC459040 TKY459035:TKY459040 TUU459035:TUU459040 UEQ459035:UEQ459040 UOM459035:UOM459040 UYI459035:UYI459040 VIE459035:VIE459040 VSA459035:VSA459040 WBW459035:WBW459040 WLS459035:WLS459040 WVO459035:WVO459040 G524571:G524576 JC524571:JC524576 SY524571:SY524576 ACU524571:ACU524576 AMQ524571:AMQ524576 AWM524571:AWM524576 BGI524571:BGI524576 BQE524571:BQE524576 CAA524571:CAA524576 CJW524571:CJW524576 CTS524571:CTS524576 DDO524571:DDO524576 DNK524571:DNK524576 DXG524571:DXG524576 EHC524571:EHC524576 EQY524571:EQY524576 FAU524571:FAU524576 FKQ524571:FKQ524576 FUM524571:FUM524576 GEI524571:GEI524576 GOE524571:GOE524576 GYA524571:GYA524576 HHW524571:HHW524576 HRS524571:HRS524576 IBO524571:IBO524576 ILK524571:ILK524576 IVG524571:IVG524576 JFC524571:JFC524576 JOY524571:JOY524576 JYU524571:JYU524576 KIQ524571:KIQ524576 KSM524571:KSM524576 LCI524571:LCI524576 LME524571:LME524576 LWA524571:LWA524576 MFW524571:MFW524576 MPS524571:MPS524576 MZO524571:MZO524576 NJK524571:NJK524576 NTG524571:NTG524576 ODC524571:ODC524576 OMY524571:OMY524576 OWU524571:OWU524576 PGQ524571:PGQ524576 PQM524571:PQM524576 QAI524571:QAI524576 QKE524571:QKE524576 QUA524571:QUA524576 RDW524571:RDW524576 RNS524571:RNS524576 RXO524571:RXO524576 SHK524571:SHK524576 SRG524571:SRG524576 TBC524571:TBC524576 TKY524571:TKY524576 TUU524571:TUU524576 UEQ524571:UEQ524576 UOM524571:UOM524576 UYI524571:UYI524576 VIE524571:VIE524576 VSA524571:VSA524576 WBW524571:WBW524576 WLS524571:WLS524576 WVO524571:WVO524576 G590107:G590112 JC590107:JC590112 SY590107:SY590112 ACU590107:ACU590112 AMQ590107:AMQ590112 AWM590107:AWM590112 BGI590107:BGI590112 BQE590107:BQE590112 CAA590107:CAA590112 CJW590107:CJW590112 CTS590107:CTS590112 DDO590107:DDO590112 DNK590107:DNK590112 DXG590107:DXG590112 EHC590107:EHC590112 EQY590107:EQY590112 FAU590107:FAU590112 FKQ590107:FKQ590112 FUM590107:FUM590112 GEI590107:GEI590112 GOE590107:GOE590112 GYA590107:GYA590112 HHW590107:HHW590112 HRS590107:HRS590112 IBO590107:IBO590112 ILK590107:ILK590112 IVG590107:IVG590112 JFC590107:JFC590112 JOY590107:JOY590112 JYU590107:JYU590112 KIQ590107:KIQ590112 KSM590107:KSM590112 LCI590107:LCI590112 LME590107:LME590112 LWA590107:LWA590112 MFW590107:MFW590112 MPS590107:MPS590112 MZO590107:MZO590112 NJK590107:NJK590112 NTG590107:NTG590112 ODC590107:ODC590112 OMY590107:OMY590112 OWU590107:OWU590112 PGQ590107:PGQ590112 PQM590107:PQM590112 QAI590107:QAI590112 QKE590107:QKE590112 QUA590107:QUA590112 RDW590107:RDW590112 RNS590107:RNS590112 RXO590107:RXO590112 SHK590107:SHK590112 SRG590107:SRG590112 TBC590107:TBC590112 TKY590107:TKY590112 TUU590107:TUU590112 UEQ590107:UEQ590112 UOM590107:UOM590112 UYI590107:UYI590112 VIE590107:VIE590112 VSA590107:VSA590112 WBW590107:WBW590112 WLS590107:WLS590112 WVO590107:WVO590112 G655643:G655648 JC655643:JC655648 SY655643:SY655648 ACU655643:ACU655648 AMQ655643:AMQ655648 AWM655643:AWM655648 BGI655643:BGI655648 BQE655643:BQE655648 CAA655643:CAA655648 CJW655643:CJW655648 CTS655643:CTS655648 DDO655643:DDO655648 DNK655643:DNK655648 DXG655643:DXG655648 EHC655643:EHC655648 EQY655643:EQY655648 FAU655643:FAU655648 FKQ655643:FKQ655648 FUM655643:FUM655648 GEI655643:GEI655648 GOE655643:GOE655648 GYA655643:GYA655648 HHW655643:HHW655648 HRS655643:HRS655648 IBO655643:IBO655648 ILK655643:ILK655648 IVG655643:IVG655648 JFC655643:JFC655648 JOY655643:JOY655648 JYU655643:JYU655648 KIQ655643:KIQ655648 KSM655643:KSM655648 LCI655643:LCI655648 LME655643:LME655648 LWA655643:LWA655648 MFW655643:MFW655648 MPS655643:MPS655648 MZO655643:MZO655648 NJK655643:NJK655648 NTG655643:NTG655648 ODC655643:ODC655648 OMY655643:OMY655648 OWU655643:OWU655648 PGQ655643:PGQ655648 PQM655643:PQM655648 QAI655643:QAI655648 QKE655643:QKE655648 QUA655643:QUA655648 RDW655643:RDW655648 RNS655643:RNS655648 RXO655643:RXO655648 SHK655643:SHK655648 SRG655643:SRG655648 TBC655643:TBC655648 TKY655643:TKY655648 TUU655643:TUU655648 UEQ655643:UEQ655648 UOM655643:UOM655648 UYI655643:UYI655648 VIE655643:VIE655648 VSA655643:VSA655648 WBW655643:WBW655648 WLS655643:WLS655648 WVO655643:WVO655648 G721179:G721184 JC721179:JC721184 SY721179:SY721184 ACU721179:ACU721184 AMQ721179:AMQ721184 AWM721179:AWM721184 BGI721179:BGI721184 BQE721179:BQE721184 CAA721179:CAA721184 CJW721179:CJW721184 CTS721179:CTS721184 DDO721179:DDO721184 DNK721179:DNK721184 DXG721179:DXG721184 EHC721179:EHC721184 EQY721179:EQY721184 FAU721179:FAU721184 FKQ721179:FKQ721184 FUM721179:FUM721184 GEI721179:GEI721184 GOE721179:GOE721184 GYA721179:GYA721184 HHW721179:HHW721184 HRS721179:HRS721184 IBO721179:IBO721184 ILK721179:ILK721184 IVG721179:IVG721184 JFC721179:JFC721184 JOY721179:JOY721184 JYU721179:JYU721184 KIQ721179:KIQ721184 KSM721179:KSM721184 LCI721179:LCI721184 LME721179:LME721184 LWA721179:LWA721184 MFW721179:MFW721184 MPS721179:MPS721184 MZO721179:MZO721184 NJK721179:NJK721184 NTG721179:NTG721184 ODC721179:ODC721184 OMY721179:OMY721184 OWU721179:OWU721184 PGQ721179:PGQ721184 PQM721179:PQM721184 QAI721179:QAI721184 QKE721179:QKE721184 QUA721179:QUA721184 RDW721179:RDW721184 RNS721179:RNS721184 RXO721179:RXO721184 SHK721179:SHK721184 SRG721179:SRG721184 TBC721179:TBC721184 TKY721179:TKY721184 TUU721179:TUU721184 UEQ721179:UEQ721184 UOM721179:UOM721184 UYI721179:UYI721184 VIE721179:VIE721184 VSA721179:VSA721184 WBW721179:WBW721184 WLS721179:WLS721184 WVO721179:WVO721184 G786715:G786720 JC786715:JC786720 SY786715:SY786720 ACU786715:ACU786720 AMQ786715:AMQ786720 AWM786715:AWM786720 BGI786715:BGI786720 BQE786715:BQE786720 CAA786715:CAA786720 CJW786715:CJW786720 CTS786715:CTS786720 DDO786715:DDO786720 DNK786715:DNK786720 DXG786715:DXG786720 EHC786715:EHC786720 EQY786715:EQY786720 FAU786715:FAU786720 FKQ786715:FKQ786720 FUM786715:FUM786720 GEI786715:GEI786720 GOE786715:GOE786720 GYA786715:GYA786720 HHW786715:HHW786720 HRS786715:HRS786720 IBO786715:IBO786720 ILK786715:ILK786720 IVG786715:IVG786720 JFC786715:JFC786720 JOY786715:JOY786720 JYU786715:JYU786720 KIQ786715:KIQ786720 KSM786715:KSM786720 LCI786715:LCI786720 LME786715:LME786720 LWA786715:LWA786720 MFW786715:MFW786720 MPS786715:MPS786720 MZO786715:MZO786720 NJK786715:NJK786720 NTG786715:NTG786720 ODC786715:ODC786720 OMY786715:OMY786720 OWU786715:OWU786720 PGQ786715:PGQ786720 PQM786715:PQM786720 QAI786715:QAI786720 QKE786715:QKE786720 QUA786715:QUA786720 RDW786715:RDW786720 RNS786715:RNS786720 RXO786715:RXO786720 SHK786715:SHK786720 SRG786715:SRG786720 TBC786715:TBC786720 TKY786715:TKY786720 TUU786715:TUU786720 UEQ786715:UEQ786720 UOM786715:UOM786720 UYI786715:UYI786720 VIE786715:VIE786720 VSA786715:VSA786720 WBW786715:WBW786720 WLS786715:WLS786720 WVO786715:WVO786720 G852251:G852256 JC852251:JC852256 SY852251:SY852256 ACU852251:ACU852256 AMQ852251:AMQ852256 AWM852251:AWM852256 BGI852251:BGI852256 BQE852251:BQE852256 CAA852251:CAA852256 CJW852251:CJW852256 CTS852251:CTS852256 DDO852251:DDO852256 DNK852251:DNK852256 DXG852251:DXG852256 EHC852251:EHC852256 EQY852251:EQY852256 FAU852251:FAU852256 FKQ852251:FKQ852256 FUM852251:FUM852256 GEI852251:GEI852256 GOE852251:GOE852256 GYA852251:GYA852256 HHW852251:HHW852256 HRS852251:HRS852256 IBO852251:IBO852256 ILK852251:ILK852256 IVG852251:IVG852256 JFC852251:JFC852256 JOY852251:JOY852256 JYU852251:JYU852256 KIQ852251:KIQ852256 KSM852251:KSM852256 LCI852251:LCI852256 LME852251:LME852256 LWA852251:LWA852256 MFW852251:MFW852256 MPS852251:MPS852256 MZO852251:MZO852256 NJK852251:NJK852256 NTG852251:NTG852256 ODC852251:ODC852256 OMY852251:OMY852256 OWU852251:OWU852256 PGQ852251:PGQ852256 PQM852251:PQM852256 QAI852251:QAI852256 QKE852251:QKE852256 QUA852251:QUA852256 RDW852251:RDW852256 RNS852251:RNS852256 RXO852251:RXO852256 SHK852251:SHK852256 SRG852251:SRG852256 TBC852251:TBC852256 TKY852251:TKY852256 TUU852251:TUU852256 UEQ852251:UEQ852256 UOM852251:UOM852256 UYI852251:UYI852256 VIE852251:VIE852256 VSA852251:VSA852256 WBW852251:WBW852256 WLS852251:WLS852256 WVO852251:WVO852256 G917787:G917792 JC917787:JC917792 SY917787:SY917792 ACU917787:ACU917792 AMQ917787:AMQ917792 AWM917787:AWM917792 BGI917787:BGI917792 BQE917787:BQE917792 CAA917787:CAA917792 CJW917787:CJW917792 CTS917787:CTS917792 DDO917787:DDO917792 DNK917787:DNK917792 DXG917787:DXG917792 EHC917787:EHC917792 EQY917787:EQY917792 FAU917787:FAU917792 FKQ917787:FKQ917792 FUM917787:FUM917792 GEI917787:GEI917792 GOE917787:GOE917792 GYA917787:GYA917792 HHW917787:HHW917792 HRS917787:HRS917792 IBO917787:IBO917792 ILK917787:ILK917792 IVG917787:IVG917792 JFC917787:JFC917792 JOY917787:JOY917792 JYU917787:JYU917792 KIQ917787:KIQ917792 KSM917787:KSM917792 LCI917787:LCI917792 LME917787:LME917792 LWA917787:LWA917792 MFW917787:MFW917792 MPS917787:MPS917792 MZO917787:MZO917792 NJK917787:NJK917792 NTG917787:NTG917792 ODC917787:ODC917792 OMY917787:OMY917792 OWU917787:OWU917792 PGQ917787:PGQ917792 PQM917787:PQM917792 QAI917787:QAI917792 QKE917787:QKE917792 QUA917787:QUA917792 RDW917787:RDW917792 RNS917787:RNS917792 RXO917787:RXO917792 SHK917787:SHK917792 SRG917787:SRG917792 TBC917787:TBC917792 TKY917787:TKY917792 TUU917787:TUU917792 UEQ917787:UEQ917792 UOM917787:UOM917792 UYI917787:UYI917792 VIE917787:VIE917792 VSA917787:VSA917792 WBW917787:WBW917792 WLS917787:WLS917792 WVO917787:WVO917792 G983323:G983328 JC983323:JC983328 SY983323:SY983328 ACU983323:ACU983328 AMQ983323:AMQ983328 AWM983323:AWM983328 BGI983323:BGI983328 BQE983323:BQE983328 CAA983323:CAA983328 CJW983323:CJW983328 CTS983323:CTS983328 DDO983323:DDO983328 DNK983323:DNK983328 DXG983323:DXG983328 EHC983323:EHC983328 EQY983323:EQY983328 FAU983323:FAU983328 FKQ983323:FKQ983328 FUM983323:FUM983328 GEI983323:GEI983328 GOE983323:GOE983328 GYA983323:GYA983328 HHW983323:HHW983328 HRS983323:HRS983328 IBO983323:IBO983328 ILK983323:ILK983328 IVG983323:IVG983328 JFC983323:JFC983328 JOY983323:JOY983328 JYU983323:JYU983328 KIQ983323:KIQ983328 KSM983323:KSM983328 LCI983323:LCI983328 LME983323:LME983328 LWA983323:LWA983328 MFW983323:MFW983328 MPS983323:MPS983328 MZO983323:MZO983328 NJK983323:NJK983328 NTG983323:NTG983328 ODC983323:ODC983328 OMY983323:OMY983328 OWU983323:OWU983328 PGQ983323:PGQ983328 PQM983323:PQM983328 QAI983323:QAI983328 QKE983323:QKE983328 QUA983323:QUA983328 RDW983323:RDW983328 RNS983323:RNS983328 RXO983323:RXO983328 SHK983323:SHK983328 SRG983323:SRG983328 TBC983323:TBC983328 TKY983323:TKY983328 TUU983323:TUU983328 UEQ983323:UEQ983328 UOM983323:UOM983328 UYI983323:UYI983328 VIE983323:VIE983328 VSA983323:VSA983328 WBW983323:WBW983328 WLS983323:WLS983328 WVO983323:WVO983328 G197 JC197 SY197 ACU197 AMQ197 AWM197 BGI197 BQE197 CAA197 CJW197 CTS197 DDO197 DNK197 DXG197 EHC197 EQY197 FAU197 FKQ197 FUM197 GEI197 GOE197 GYA197 HHW197 HRS197 IBO197 ILK197 IVG197 JFC197 JOY197 JYU197 KIQ197 KSM197 LCI197 LME197 LWA197 MFW197 MPS197 MZO197 NJK197 NTG197 ODC197 OMY197 OWU197 PGQ197 PQM197 QAI197 QKE197 QUA197 RDW197 RNS197 RXO197 SHK197 SRG197 TBC197 TKY197 TUU197 UEQ197 UOM197 UYI197 VIE197 VSA197 WBW197 WLS197 WVO197 G65759 JC65759 SY65759 ACU65759 AMQ65759 AWM65759 BGI65759 BQE65759 CAA65759 CJW65759 CTS65759 DDO65759 DNK65759 DXG65759 EHC65759 EQY65759 FAU65759 FKQ65759 FUM65759 GEI65759 GOE65759 GYA65759 HHW65759 HRS65759 IBO65759 ILK65759 IVG65759 JFC65759 JOY65759 JYU65759 KIQ65759 KSM65759 LCI65759 LME65759 LWA65759 MFW65759 MPS65759 MZO65759 NJK65759 NTG65759 ODC65759 OMY65759 OWU65759 PGQ65759 PQM65759 QAI65759 QKE65759 QUA65759 RDW65759 RNS65759 RXO65759 SHK65759 SRG65759 TBC65759 TKY65759 TUU65759 UEQ65759 UOM65759 UYI65759 VIE65759 VSA65759 WBW65759 WLS65759 WVO65759 G131295 JC131295 SY131295 ACU131295 AMQ131295 AWM131295 BGI131295 BQE131295 CAA131295 CJW131295 CTS131295 DDO131295 DNK131295 DXG131295 EHC131295 EQY131295 FAU131295 FKQ131295 FUM131295 GEI131295 GOE131295 GYA131295 HHW131295 HRS131295 IBO131295 ILK131295 IVG131295 JFC131295 JOY131295 JYU131295 KIQ131295 KSM131295 LCI131295 LME131295 LWA131295 MFW131295 MPS131295 MZO131295 NJK131295 NTG131295 ODC131295 OMY131295 OWU131295 PGQ131295 PQM131295 QAI131295 QKE131295 QUA131295 RDW131295 RNS131295 RXO131295 SHK131295 SRG131295 TBC131295 TKY131295 TUU131295 UEQ131295 UOM131295 UYI131295 VIE131295 VSA131295 WBW131295 WLS131295 WVO131295 G196831 JC196831 SY196831 ACU196831 AMQ196831 AWM196831 BGI196831 BQE196831 CAA196831 CJW196831 CTS196831 DDO196831 DNK196831 DXG196831 EHC196831 EQY196831 FAU196831 FKQ196831 FUM196831 GEI196831 GOE196831 GYA196831 HHW196831 HRS196831 IBO196831 ILK196831 IVG196831 JFC196831 JOY196831 JYU196831 KIQ196831 KSM196831 LCI196831 LME196831 LWA196831 MFW196831 MPS196831 MZO196831 NJK196831 NTG196831 ODC196831 OMY196831 OWU196831 PGQ196831 PQM196831 QAI196831 QKE196831 QUA196831 RDW196831 RNS196831 RXO196831 SHK196831 SRG196831 TBC196831 TKY196831 TUU196831 UEQ196831 UOM196831 UYI196831 VIE196831 VSA196831 WBW196831 WLS196831 WVO196831 G262367 JC262367 SY262367 ACU262367 AMQ262367 AWM262367 BGI262367 BQE262367 CAA262367 CJW262367 CTS262367 DDO262367 DNK262367 DXG262367 EHC262367 EQY262367 FAU262367 FKQ262367 FUM262367 GEI262367 GOE262367 GYA262367 HHW262367 HRS262367 IBO262367 ILK262367 IVG262367 JFC262367 JOY262367 JYU262367 KIQ262367 KSM262367 LCI262367 LME262367 LWA262367 MFW262367 MPS262367 MZO262367 NJK262367 NTG262367 ODC262367 OMY262367 OWU262367 PGQ262367 PQM262367 QAI262367 QKE262367 QUA262367 RDW262367 RNS262367 RXO262367 SHK262367 SRG262367 TBC262367 TKY262367 TUU262367 UEQ262367 UOM262367 UYI262367 VIE262367 VSA262367 WBW262367 WLS262367 WVO262367 G327903 JC327903 SY327903 ACU327903 AMQ327903 AWM327903 BGI327903 BQE327903 CAA327903 CJW327903 CTS327903 DDO327903 DNK327903 DXG327903 EHC327903 EQY327903 FAU327903 FKQ327903 FUM327903 GEI327903 GOE327903 GYA327903 HHW327903 HRS327903 IBO327903 ILK327903 IVG327903 JFC327903 JOY327903 JYU327903 KIQ327903 KSM327903 LCI327903 LME327903 LWA327903 MFW327903 MPS327903 MZO327903 NJK327903 NTG327903 ODC327903 OMY327903 OWU327903 PGQ327903 PQM327903 QAI327903 QKE327903 QUA327903 RDW327903 RNS327903 RXO327903 SHK327903 SRG327903 TBC327903 TKY327903 TUU327903 UEQ327903 UOM327903 UYI327903 VIE327903 VSA327903 WBW327903 WLS327903 WVO327903 G393439 JC393439 SY393439 ACU393439 AMQ393439 AWM393439 BGI393439 BQE393439 CAA393439 CJW393439 CTS393439 DDO393439 DNK393439 DXG393439 EHC393439 EQY393439 FAU393439 FKQ393439 FUM393439 GEI393439 GOE393439 GYA393439 HHW393439 HRS393439 IBO393439 ILK393439 IVG393439 JFC393439 JOY393439 JYU393439 KIQ393439 KSM393439 LCI393439 LME393439 LWA393439 MFW393439 MPS393439 MZO393439 NJK393439 NTG393439 ODC393439 OMY393439 OWU393439 PGQ393439 PQM393439 QAI393439 QKE393439 QUA393439 RDW393439 RNS393439 RXO393439 SHK393439 SRG393439 TBC393439 TKY393439 TUU393439 UEQ393439 UOM393439 UYI393439 VIE393439 VSA393439 WBW393439 WLS393439 WVO393439 G458975 JC458975 SY458975 ACU458975 AMQ458975 AWM458975 BGI458975 BQE458975 CAA458975 CJW458975 CTS458975 DDO458975 DNK458975 DXG458975 EHC458975 EQY458975 FAU458975 FKQ458975 FUM458975 GEI458975 GOE458975 GYA458975 HHW458975 HRS458975 IBO458975 ILK458975 IVG458975 JFC458975 JOY458975 JYU458975 KIQ458975 KSM458975 LCI458975 LME458975 LWA458975 MFW458975 MPS458975 MZO458975 NJK458975 NTG458975 ODC458975 OMY458975 OWU458975 PGQ458975 PQM458975 QAI458975 QKE458975 QUA458975 RDW458975 RNS458975 RXO458975 SHK458975 SRG458975 TBC458975 TKY458975 TUU458975 UEQ458975 UOM458975 UYI458975 VIE458975 VSA458975 WBW458975 WLS458975 WVO458975 G524511 JC524511 SY524511 ACU524511 AMQ524511 AWM524511 BGI524511 BQE524511 CAA524511 CJW524511 CTS524511 DDO524511 DNK524511 DXG524511 EHC524511 EQY524511 FAU524511 FKQ524511 FUM524511 GEI524511 GOE524511 GYA524511 HHW524511 HRS524511 IBO524511 ILK524511 IVG524511 JFC524511 JOY524511 JYU524511 KIQ524511 KSM524511 LCI524511 LME524511 LWA524511 MFW524511 MPS524511 MZO524511 NJK524511 NTG524511 ODC524511 OMY524511 OWU524511 PGQ524511 PQM524511 QAI524511 QKE524511 QUA524511 RDW524511 RNS524511 RXO524511 SHK524511 SRG524511 TBC524511 TKY524511 TUU524511 UEQ524511 UOM524511 UYI524511 VIE524511 VSA524511 WBW524511 WLS524511 WVO524511 G590047 JC590047 SY590047 ACU590047 AMQ590047 AWM590047 BGI590047 BQE590047 CAA590047 CJW590047 CTS590047 DDO590047 DNK590047 DXG590047 EHC590047 EQY590047 FAU590047 FKQ590047 FUM590047 GEI590047 GOE590047 GYA590047 HHW590047 HRS590047 IBO590047 ILK590047 IVG590047 JFC590047 JOY590047 JYU590047 KIQ590047 KSM590047 LCI590047 LME590047 LWA590047 MFW590047 MPS590047 MZO590047 NJK590047 NTG590047 ODC590047 OMY590047 OWU590047 PGQ590047 PQM590047 QAI590047 QKE590047 QUA590047 RDW590047 RNS590047 RXO590047 SHK590047 SRG590047 TBC590047 TKY590047 TUU590047 UEQ590047 UOM590047 UYI590047 VIE590047 VSA590047 WBW590047 WLS590047 WVO590047 G655583 JC655583 SY655583 ACU655583 AMQ655583 AWM655583 BGI655583 BQE655583 CAA655583 CJW655583 CTS655583 DDO655583 DNK655583 DXG655583 EHC655583 EQY655583 FAU655583 FKQ655583 FUM655583 GEI655583 GOE655583 GYA655583 HHW655583 HRS655583 IBO655583 ILK655583 IVG655583 JFC655583 JOY655583 JYU655583 KIQ655583 KSM655583 LCI655583 LME655583 LWA655583 MFW655583 MPS655583 MZO655583 NJK655583 NTG655583 ODC655583 OMY655583 OWU655583 PGQ655583 PQM655583 QAI655583 QKE655583 QUA655583 RDW655583 RNS655583 RXO655583 SHK655583 SRG655583 TBC655583 TKY655583 TUU655583 UEQ655583 UOM655583 UYI655583 VIE655583 VSA655583 WBW655583 WLS655583 WVO655583 G721119 JC721119 SY721119 ACU721119 AMQ721119 AWM721119 BGI721119 BQE721119 CAA721119 CJW721119 CTS721119 DDO721119 DNK721119 DXG721119 EHC721119 EQY721119 FAU721119 FKQ721119 FUM721119 GEI721119 GOE721119 GYA721119 HHW721119 HRS721119 IBO721119 ILK721119 IVG721119 JFC721119 JOY721119 JYU721119 KIQ721119 KSM721119 LCI721119 LME721119 LWA721119 MFW721119 MPS721119 MZO721119 NJK721119 NTG721119 ODC721119 OMY721119 OWU721119 PGQ721119 PQM721119 QAI721119 QKE721119 QUA721119 RDW721119 RNS721119 RXO721119 SHK721119 SRG721119 TBC721119 TKY721119 TUU721119 UEQ721119 UOM721119 UYI721119 VIE721119 VSA721119 WBW721119 WLS721119 WVO721119 G786655 JC786655 SY786655 ACU786655 AMQ786655 AWM786655 BGI786655 BQE786655 CAA786655 CJW786655 CTS786655 DDO786655 DNK786655 DXG786655 EHC786655 EQY786655 FAU786655 FKQ786655 FUM786655 GEI786655 GOE786655 GYA786655 HHW786655 HRS786655 IBO786655 ILK786655 IVG786655 JFC786655 JOY786655 JYU786655 KIQ786655 KSM786655 LCI786655 LME786655 LWA786655 MFW786655 MPS786655 MZO786655 NJK786655 NTG786655 ODC786655 OMY786655 OWU786655 PGQ786655 PQM786655 QAI786655 QKE786655 QUA786655 RDW786655 RNS786655 RXO786655 SHK786655 SRG786655 TBC786655 TKY786655 TUU786655 UEQ786655 UOM786655 UYI786655 VIE786655 VSA786655 WBW786655 WLS786655 WVO786655 G852191 JC852191 SY852191 ACU852191 AMQ852191 AWM852191 BGI852191 BQE852191 CAA852191 CJW852191 CTS852191 DDO852191 DNK852191 DXG852191 EHC852191 EQY852191 FAU852191 FKQ852191 FUM852191 GEI852191 GOE852191 GYA852191 HHW852191 HRS852191 IBO852191 ILK852191 IVG852191 JFC852191 JOY852191 JYU852191 KIQ852191 KSM852191 LCI852191 LME852191 LWA852191 MFW852191 MPS852191 MZO852191 NJK852191 NTG852191 ODC852191 OMY852191 OWU852191 PGQ852191 PQM852191 QAI852191 QKE852191 QUA852191 RDW852191 RNS852191 RXO852191 SHK852191 SRG852191 TBC852191 TKY852191 TUU852191 UEQ852191 UOM852191 UYI852191 VIE852191 VSA852191 WBW852191 WLS852191 WVO852191 G917727 JC917727 SY917727 ACU917727 AMQ917727 AWM917727 BGI917727 BQE917727 CAA917727 CJW917727 CTS917727 DDO917727 DNK917727 DXG917727 EHC917727 EQY917727 FAU917727 FKQ917727 FUM917727 GEI917727 GOE917727 GYA917727 HHW917727 HRS917727 IBO917727 ILK917727 IVG917727 JFC917727 JOY917727 JYU917727 KIQ917727 KSM917727 LCI917727 LME917727 LWA917727 MFW917727 MPS917727 MZO917727 NJK917727 NTG917727 ODC917727 OMY917727 OWU917727 PGQ917727 PQM917727 QAI917727 QKE917727 QUA917727 RDW917727 RNS917727 RXO917727 SHK917727 SRG917727 TBC917727 TKY917727 TUU917727 UEQ917727 UOM917727 UYI917727 VIE917727 VSA917727 WBW917727 WLS917727 WVO917727 G983263 JC983263 SY983263 ACU983263 AMQ983263 AWM983263 BGI983263 BQE983263 CAA983263 CJW983263 CTS983263 DDO983263 DNK983263 DXG983263 EHC983263 EQY983263 FAU983263 FKQ983263 FUM983263 GEI983263 GOE983263 GYA983263 HHW983263 HRS983263 IBO983263 ILK983263 IVG983263 JFC983263 JOY983263 JYU983263 KIQ983263 KSM983263 LCI983263 LME983263 LWA983263 MFW983263 MPS983263 MZO983263 NJK983263 NTG983263 ODC983263 OMY983263 OWU983263 PGQ983263 PQM983263 QAI983263 QKE983263 QUA983263 RDW983263 RNS983263 RXO983263 SHK983263 SRG983263 TBC983263 TKY983263 TUU983263 UEQ983263 UOM983263 UYI983263 VIE983263 VSA983263 WBW983263 WLS983263 WVO983263 G194 JC194 SY194 ACU194 AMQ194 AWM194 BGI194 BQE194 CAA194 CJW194 CTS194 DDO194 DNK194 DXG194 EHC194 EQY194 FAU194 FKQ194 FUM194 GEI194 GOE194 GYA194 HHW194 HRS194 IBO194 ILK194 IVG194 JFC194 JOY194 JYU194 KIQ194 KSM194 LCI194 LME194 LWA194 MFW194 MPS194 MZO194 NJK194 NTG194 ODC194 OMY194 OWU194 PGQ194 PQM194 QAI194 QKE194 QUA194 RDW194 RNS194 RXO194 SHK194 SRG194 TBC194 TKY194 TUU194 UEQ194 UOM194 UYI194 VIE194 VSA194 WBW194 WLS194 WVO194 G65756 JC65756 SY65756 ACU65756 AMQ65756 AWM65756 BGI65756 BQE65756 CAA65756 CJW65756 CTS65756 DDO65756 DNK65756 DXG65756 EHC65756 EQY65756 FAU65756 FKQ65756 FUM65756 GEI65756 GOE65756 GYA65756 HHW65756 HRS65756 IBO65756 ILK65756 IVG65756 JFC65756 JOY65756 JYU65756 KIQ65756 KSM65756 LCI65756 LME65756 LWA65756 MFW65756 MPS65756 MZO65756 NJK65756 NTG65756 ODC65756 OMY65756 OWU65756 PGQ65756 PQM65756 QAI65756 QKE65756 QUA65756 RDW65756 RNS65756 RXO65756 SHK65756 SRG65756 TBC65756 TKY65756 TUU65756 UEQ65756 UOM65756 UYI65756 VIE65756 VSA65756 WBW65756 WLS65756 WVO65756 G131292 JC131292 SY131292 ACU131292 AMQ131292 AWM131292 BGI131292 BQE131292 CAA131292 CJW131292 CTS131292 DDO131292 DNK131292 DXG131292 EHC131292 EQY131292 FAU131292 FKQ131292 FUM131292 GEI131292 GOE131292 GYA131292 HHW131292 HRS131292 IBO131292 ILK131292 IVG131292 JFC131292 JOY131292 JYU131292 KIQ131292 KSM131292 LCI131292 LME131292 LWA131292 MFW131292 MPS131292 MZO131292 NJK131292 NTG131292 ODC131292 OMY131292 OWU131292 PGQ131292 PQM131292 QAI131292 QKE131292 QUA131292 RDW131292 RNS131292 RXO131292 SHK131292 SRG131292 TBC131292 TKY131292 TUU131292 UEQ131292 UOM131292 UYI131292 VIE131292 VSA131292 WBW131292 WLS131292 WVO131292 G196828 JC196828 SY196828 ACU196828 AMQ196828 AWM196828 BGI196828 BQE196828 CAA196828 CJW196828 CTS196828 DDO196828 DNK196828 DXG196828 EHC196828 EQY196828 FAU196828 FKQ196828 FUM196828 GEI196828 GOE196828 GYA196828 HHW196828 HRS196828 IBO196828 ILK196828 IVG196828 JFC196828 JOY196828 JYU196828 KIQ196828 KSM196828 LCI196828 LME196828 LWA196828 MFW196828 MPS196828 MZO196828 NJK196828 NTG196828 ODC196828 OMY196828 OWU196828 PGQ196828 PQM196828 QAI196828 QKE196828 QUA196828 RDW196828 RNS196828 RXO196828 SHK196828 SRG196828 TBC196828 TKY196828 TUU196828 UEQ196828 UOM196828 UYI196828 VIE196828 VSA196828 WBW196828 WLS196828 WVO196828 G262364 JC262364 SY262364 ACU262364 AMQ262364 AWM262364 BGI262364 BQE262364 CAA262364 CJW262364 CTS262364 DDO262364 DNK262364 DXG262364 EHC262364 EQY262364 FAU262364 FKQ262364 FUM262364 GEI262364 GOE262364 GYA262364 HHW262364 HRS262364 IBO262364 ILK262364 IVG262364 JFC262364 JOY262364 JYU262364 KIQ262364 KSM262364 LCI262364 LME262364 LWA262364 MFW262364 MPS262364 MZO262364 NJK262364 NTG262364 ODC262364 OMY262364 OWU262364 PGQ262364 PQM262364 QAI262364 QKE262364 QUA262364 RDW262364 RNS262364 RXO262364 SHK262364 SRG262364 TBC262364 TKY262364 TUU262364 UEQ262364 UOM262364 UYI262364 VIE262364 VSA262364 WBW262364 WLS262364 WVO262364 G327900 JC327900 SY327900 ACU327900 AMQ327900 AWM327900 BGI327900 BQE327900 CAA327900 CJW327900 CTS327900 DDO327900 DNK327900 DXG327900 EHC327900 EQY327900 FAU327900 FKQ327900 FUM327900 GEI327900 GOE327900 GYA327900 HHW327900 HRS327900 IBO327900 ILK327900 IVG327900 JFC327900 JOY327900 JYU327900 KIQ327900 KSM327900 LCI327900 LME327900 LWA327900 MFW327900 MPS327900 MZO327900 NJK327900 NTG327900 ODC327900 OMY327900 OWU327900 PGQ327900 PQM327900 QAI327900 QKE327900 QUA327900 RDW327900 RNS327900 RXO327900 SHK327900 SRG327900 TBC327900 TKY327900 TUU327900 UEQ327900 UOM327900 UYI327900 VIE327900 VSA327900 WBW327900 WLS327900 WVO327900 G393436 JC393436 SY393436 ACU393436 AMQ393436 AWM393436 BGI393436 BQE393436 CAA393436 CJW393436 CTS393436 DDO393436 DNK393436 DXG393436 EHC393436 EQY393436 FAU393436 FKQ393436 FUM393436 GEI393436 GOE393436 GYA393436 HHW393436 HRS393436 IBO393436 ILK393436 IVG393436 JFC393436 JOY393436 JYU393436 KIQ393436 KSM393436 LCI393436 LME393436 LWA393436 MFW393436 MPS393436 MZO393436 NJK393436 NTG393436 ODC393436 OMY393436 OWU393436 PGQ393436 PQM393436 QAI393436 QKE393436 QUA393436 RDW393436 RNS393436 RXO393436 SHK393436 SRG393436 TBC393436 TKY393436 TUU393436 UEQ393436 UOM393436 UYI393436 VIE393436 VSA393436 WBW393436 WLS393436 WVO393436 G458972 JC458972 SY458972 ACU458972 AMQ458972 AWM458972 BGI458972 BQE458972 CAA458972 CJW458972 CTS458972 DDO458972 DNK458972 DXG458972 EHC458972 EQY458972 FAU458972 FKQ458972 FUM458972 GEI458972 GOE458972 GYA458972 HHW458972 HRS458972 IBO458972 ILK458972 IVG458972 JFC458972 JOY458972 JYU458972 KIQ458972 KSM458972 LCI458972 LME458972 LWA458972 MFW458972 MPS458972 MZO458972 NJK458972 NTG458972 ODC458972 OMY458972 OWU458972 PGQ458972 PQM458972 QAI458972 QKE458972 QUA458972 RDW458972 RNS458972 RXO458972 SHK458972 SRG458972 TBC458972 TKY458972 TUU458972 UEQ458972 UOM458972 UYI458972 VIE458972 VSA458972 WBW458972 WLS458972 WVO458972 G524508 JC524508 SY524508 ACU524508 AMQ524508 AWM524508 BGI524508 BQE524508 CAA524508 CJW524508 CTS524508 DDO524508 DNK524508 DXG524508 EHC524508 EQY524508 FAU524508 FKQ524508 FUM524508 GEI524508 GOE524508 GYA524508 HHW524508 HRS524508 IBO524508 ILK524508 IVG524508 JFC524508 JOY524508 JYU524508 KIQ524508 KSM524508 LCI524508 LME524508 LWA524508 MFW524508 MPS524508 MZO524508 NJK524508 NTG524508 ODC524508 OMY524508 OWU524508 PGQ524508 PQM524508 QAI524508 QKE524508 QUA524508 RDW524508 RNS524508 RXO524508 SHK524508 SRG524508 TBC524508 TKY524508 TUU524508 UEQ524508 UOM524508 UYI524508 VIE524508 VSA524508 WBW524508 WLS524508 WVO524508 G590044 JC590044 SY590044 ACU590044 AMQ590044 AWM590044 BGI590044 BQE590044 CAA590044 CJW590044 CTS590044 DDO590044 DNK590044 DXG590044 EHC590044 EQY590044 FAU590044 FKQ590044 FUM590044 GEI590044 GOE590044 GYA590044 HHW590044 HRS590044 IBO590044 ILK590044 IVG590044 JFC590044 JOY590044 JYU590044 KIQ590044 KSM590044 LCI590044 LME590044 LWA590044 MFW590044 MPS590044 MZO590044 NJK590044 NTG590044 ODC590044 OMY590044 OWU590044 PGQ590044 PQM590044 QAI590044 QKE590044 QUA590044 RDW590044 RNS590044 RXO590044 SHK590044 SRG590044 TBC590044 TKY590044 TUU590044 UEQ590044 UOM590044 UYI590044 VIE590044 VSA590044 WBW590044 WLS590044 WVO590044 G655580 JC655580 SY655580 ACU655580 AMQ655580 AWM655580 BGI655580 BQE655580 CAA655580 CJW655580 CTS655580 DDO655580 DNK655580 DXG655580 EHC655580 EQY655580 FAU655580 FKQ655580 FUM655580 GEI655580 GOE655580 GYA655580 HHW655580 HRS655580 IBO655580 ILK655580 IVG655580 JFC655580 JOY655580 JYU655580 KIQ655580 KSM655580 LCI655580 LME655580 LWA655580 MFW655580 MPS655580 MZO655580 NJK655580 NTG655580 ODC655580 OMY655580 OWU655580 PGQ655580 PQM655580 QAI655580 QKE655580 QUA655580 RDW655580 RNS655580 RXO655580 SHK655580 SRG655580 TBC655580 TKY655580 TUU655580 UEQ655580 UOM655580 UYI655580 VIE655580 VSA655580 WBW655580 WLS655580 WVO655580 G721116 JC721116 SY721116 ACU721116 AMQ721116 AWM721116 BGI721116 BQE721116 CAA721116 CJW721116 CTS721116 DDO721116 DNK721116 DXG721116 EHC721116 EQY721116 FAU721116 FKQ721116 FUM721116 GEI721116 GOE721116 GYA721116 HHW721116 HRS721116 IBO721116 ILK721116 IVG721116 JFC721116 JOY721116 JYU721116 KIQ721116 KSM721116 LCI721116 LME721116 LWA721116 MFW721116 MPS721116 MZO721116 NJK721116 NTG721116 ODC721116 OMY721116 OWU721116 PGQ721116 PQM721116 QAI721116 QKE721116 QUA721116 RDW721116 RNS721116 RXO721116 SHK721116 SRG721116 TBC721116 TKY721116 TUU721116 UEQ721116 UOM721116 UYI721116 VIE721116 VSA721116 WBW721116 WLS721116 WVO721116 G786652 JC786652 SY786652 ACU786652 AMQ786652 AWM786652 BGI786652 BQE786652 CAA786652 CJW786652 CTS786652 DDO786652 DNK786652 DXG786652 EHC786652 EQY786652 FAU786652 FKQ786652 FUM786652 GEI786652 GOE786652 GYA786652 HHW786652 HRS786652 IBO786652 ILK786652 IVG786652 JFC786652 JOY786652 JYU786652 KIQ786652 KSM786652 LCI786652 LME786652 LWA786652 MFW786652 MPS786652 MZO786652 NJK786652 NTG786652 ODC786652 OMY786652 OWU786652 PGQ786652 PQM786652 QAI786652 QKE786652 QUA786652 RDW786652 RNS786652 RXO786652 SHK786652 SRG786652 TBC786652 TKY786652 TUU786652 UEQ786652 UOM786652 UYI786652 VIE786652 VSA786652 WBW786652 WLS786652 WVO786652 G852188 JC852188 SY852188 ACU852188 AMQ852188 AWM852188 BGI852188 BQE852188 CAA852188 CJW852188 CTS852188 DDO852188 DNK852188 DXG852188 EHC852188 EQY852188 FAU852188 FKQ852188 FUM852188 GEI852188 GOE852188 GYA852188 HHW852188 HRS852188 IBO852188 ILK852188 IVG852188 JFC852188 JOY852188 JYU852188 KIQ852188 KSM852188 LCI852188 LME852188 LWA852188 MFW852188 MPS852188 MZO852188 NJK852188 NTG852188 ODC852188 OMY852188 OWU852188 PGQ852188 PQM852188 QAI852188 QKE852188 QUA852188 RDW852188 RNS852188 RXO852188 SHK852188 SRG852188 TBC852188 TKY852188 TUU852188 UEQ852188 UOM852188 UYI852188 VIE852188 VSA852188 WBW852188 WLS852188 WVO852188 G917724 JC917724 SY917724 ACU917724 AMQ917724 AWM917724 BGI917724 BQE917724 CAA917724 CJW917724 CTS917724 DDO917724 DNK917724 DXG917724 EHC917724 EQY917724 FAU917724 FKQ917724 FUM917724 GEI917724 GOE917724 GYA917724 HHW917724 HRS917724 IBO917724 ILK917724 IVG917724 JFC917724 JOY917724 JYU917724 KIQ917724 KSM917724 LCI917724 LME917724 LWA917724 MFW917724 MPS917724 MZO917724 NJK917724 NTG917724 ODC917724 OMY917724 OWU917724 PGQ917724 PQM917724 QAI917724 QKE917724 QUA917724 RDW917724 RNS917724 RXO917724 SHK917724 SRG917724 TBC917724 TKY917724 TUU917724 UEQ917724 UOM917724 UYI917724 VIE917724 VSA917724 WBW917724 WLS917724 WVO917724 G983260 JC983260 SY983260 ACU983260 AMQ983260 AWM983260 BGI983260 BQE983260 CAA983260 CJW983260 CTS983260 DDO983260 DNK983260 DXG983260 EHC983260 EQY983260 FAU983260 FKQ983260 FUM983260 GEI983260 GOE983260 GYA983260 HHW983260 HRS983260 IBO983260 ILK983260 IVG983260 JFC983260 JOY983260 JYU983260 KIQ983260 KSM983260 LCI983260 LME983260 LWA983260 MFW983260 MPS983260 MZO983260 NJK983260 NTG983260 ODC983260 OMY983260 OWU983260 PGQ983260 PQM983260 QAI983260 QKE983260 QUA983260 RDW983260 RNS983260 RXO983260 SHK983260 SRG983260 TBC983260 TKY983260 TUU983260 UEQ983260 UOM983260 UYI983260 VIE983260 VSA983260 WBW983260 WLS983260 WVO983260 G605:G615 JC605:JC615 SY605:SY615 ACU605:ACU615 AMQ605:AMQ615 AWM605:AWM615 BGI605:BGI615 BQE605:BQE615 CAA605:CAA615 CJW605:CJW615 CTS605:CTS615 DDO605:DDO615 DNK605:DNK615 DXG605:DXG615 EHC605:EHC615 EQY605:EQY615 FAU605:FAU615 FKQ605:FKQ615 FUM605:FUM615 GEI605:GEI615 GOE605:GOE615 GYA605:GYA615 HHW605:HHW615 HRS605:HRS615 IBO605:IBO615 ILK605:ILK615 IVG605:IVG615 JFC605:JFC615 JOY605:JOY615 JYU605:JYU615 KIQ605:KIQ615 KSM605:KSM615 LCI605:LCI615 LME605:LME615 LWA605:LWA615 MFW605:MFW615 MPS605:MPS615 MZO605:MZO615 NJK605:NJK615 NTG605:NTG615 ODC605:ODC615 OMY605:OMY615 OWU605:OWU615 PGQ605:PGQ615 PQM605:PQM615 QAI605:QAI615 QKE605:QKE615 QUA605:QUA615 RDW605:RDW615 RNS605:RNS615 RXO605:RXO615 SHK605:SHK615 SRG605:SRG615 TBC605:TBC615 TKY605:TKY615 TUU605:TUU615 UEQ605:UEQ615 UOM605:UOM615 UYI605:UYI615 VIE605:VIE615 VSA605:VSA615 WBW605:WBW615 WLS605:WLS615 WVO605:WVO615 G66141:G66151 JC66141:JC66151 SY66141:SY66151 ACU66141:ACU66151 AMQ66141:AMQ66151 AWM66141:AWM66151 BGI66141:BGI66151 BQE66141:BQE66151 CAA66141:CAA66151 CJW66141:CJW66151 CTS66141:CTS66151 DDO66141:DDO66151 DNK66141:DNK66151 DXG66141:DXG66151 EHC66141:EHC66151 EQY66141:EQY66151 FAU66141:FAU66151 FKQ66141:FKQ66151 FUM66141:FUM66151 GEI66141:GEI66151 GOE66141:GOE66151 GYA66141:GYA66151 HHW66141:HHW66151 HRS66141:HRS66151 IBO66141:IBO66151 ILK66141:ILK66151 IVG66141:IVG66151 JFC66141:JFC66151 JOY66141:JOY66151 JYU66141:JYU66151 KIQ66141:KIQ66151 KSM66141:KSM66151 LCI66141:LCI66151 LME66141:LME66151 LWA66141:LWA66151 MFW66141:MFW66151 MPS66141:MPS66151 MZO66141:MZO66151 NJK66141:NJK66151 NTG66141:NTG66151 ODC66141:ODC66151 OMY66141:OMY66151 OWU66141:OWU66151 PGQ66141:PGQ66151 PQM66141:PQM66151 QAI66141:QAI66151 QKE66141:QKE66151 QUA66141:QUA66151 RDW66141:RDW66151 RNS66141:RNS66151 RXO66141:RXO66151 SHK66141:SHK66151 SRG66141:SRG66151 TBC66141:TBC66151 TKY66141:TKY66151 TUU66141:TUU66151 UEQ66141:UEQ66151 UOM66141:UOM66151 UYI66141:UYI66151 VIE66141:VIE66151 VSA66141:VSA66151 WBW66141:WBW66151 WLS66141:WLS66151 WVO66141:WVO66151 G131677:G131687 JC131677:JC131687 SY131677:SY131687 ACU131677:ACU131687 AMQ131677:AMQ131687 AWM131677:AWM131687 BGI131677:BGI131687 BQE131677:BQE131687 CAA131677:CAA131687 CJW131677:CJW131687 CTS131677:CTS131687 DDO131677:DDO131687 DNK131677:DNK131687 DXG131677:DXG131687 EHC131677:EHC131687 EQY131677:EQY131687 FAU131677:FAU131687 FKQ131677:FKQ131687 FUM131677:FUM131687 GEI131677:GEI131687 GOE131677:GOE131687 GYA131677:GYA131687 HHW131677:HHW131687 HRS131677:HRS131687 IBO131677:IBO131687 ILK131677:ILK131687 IVG131677:IVG131687 JFC131677:JFC131687 JOY131677:JOY131687 JYU131677:JYU131687 KIQ131677:KIQ131687 KSM131677:KSM131687 LCI131677:LCI131687 LME131677:LME131687 LWA131677:LWA131687 MFW131677:MFW131687 MPS131677:MPS131687 MZO131677:MZO131687 NJK131677:NJK131687 NTG131677:NTG131687 ODC131677:ODC131687 OMY131677:OMY131687 OWU131677:OWU131687 PGQ131677:PGQ131687 PQM131677:PQM131687 QAI131677:QAI131687 QKE131677:QKE131687 QUA131677:QUA131687 RDW131677:RDW131687 RNS131677:RNS131687 RXO131677:RXO131687 SHK131677:SHK131687 SRG131677:SRG131687 TBC131677:TBC131687 TKY131677:TKY131687 TUU131677:TUU131687 UEQ131677:UEQ131687 UOM131677:UOM131687 UYI131677:UYI131687 VIE131677:VIE131687 VSA131677:VSA131687 WBW131677:WBW131687 WLS131677:WLS131687 WVO131677:WVO131687 G197213:G197223 JC197213:JC197223 SY197213:SY197223 ACU197213:ACU197223 AMQ197213:AMQ197223 AWM197213:AWM197223 BGI197213:BGI197223 BQE197213:BQE197223 CAA197213:CAA197223 CJW197213:CJW197223 CTS197213:CTS197223 DDO197213:DDO197223 DNK197213:DNK197223 DXG197213:DXG197223 EHC197213:EHC197223 EQY197213:EQY197223 FAU197213:FAU197223 FKQ197213:FKQ197223 FUM197213:FUM197223 GEI197213:GEI197223 GOE197213:GOE197223 GYA197213:GYA197223 HHW197213:HHW197223 HRS197213:HRS197223 IBO197213:IBO197223 ILK197213:ILK197223 IVG197213:IVG197223 JFC197213:JFC197223 JOY197213:JOY197223 JYU197213:JYU197223 KIQ197213:KIQ197223 KSM197213:KSM197223 LCI197213:LCI197223 LME197213:LME197223 LWA197213:LWA197223 MFW197213:MFW197223 MPS197213:MPS197223 MZO197213:MZO197223 NJK197213:NJK197223 NTG197213:NTG197223 ODC197213:ODC197223 OMY197213:OMY197223 OWU197213:OWU197223 PGQ197213:PGQ197223 PQM197213:PQM197223 QAI197213:QAI197223 QKE197213:QKE197223 QUA197213:QUA197223 RDW197213:RDW197223 RNS197213:RNS197223 RXO197213:RXO197223 SHK197213:SHK197223 SRG197213:SRG197223 TBC197213:TBC197223 TKY197213:TKY197223 TUU197213:TUU197223 UEQ197213:UEQ197223 UOM197213:UOM197223 UYI197213:UYI197223 VIE197213:VIE197223 VSA197213:VSA197223 WBW197213:WBW197223 WLS197213:WLS197223 WVO197213:WVO197223 G262749:G262759 JC262749:JC262759 SY262749:SY262759 ACU262749:ACU262759 AMQ262749:AMQ262759 AWM262749:AWM262759 BGI262749:BGI262759 BQE262749:BQE262759 CAA262749:CAA262759 CJW262749:CJW262759 CTS262749:CTS262759 DDO262749:DDO262759 DNK262749:DNK262759 DXG262749:DXG262759 EHC262749:EHC262759 EQY262749:EQY262759 FAU262749:FAU262759 FKQ262749:FKQ262759 FUM262749:FUM262759 GEI262749:GEI262759 GOE262749:GOE262759 GYA262749:GYA262759 HHW262749:HHW262759 HRS262749:HRS262759 IBO262749:IBO262759 ILK262749:ILK262759 IVG262749:IVG262759 JFC262749:JFC262759 JOY262749:JOY262759 JYU262749:JYU262759 KIQ262749:KIQ262759 KSM262749:KSM262759 LCI262749:LCI262759 LME262749:LME262759 LWA262749:LWA262759 MFW262749:MFW262759 MPS262749:MPS262759 MZO262749:MZO262759 NJK262749:NJK262759 NTG262749:NTG262759 ODC262749:ODC262759 OMY262749:OMY262759 OWU262749:OWU262759 PGQ262749:PGQ262759 PQM262749:PQM262759 QAI262749:QAI262759 QKE262749:QKE262759 QUA262749:QUA262759 RDW262749:RDW262759 RNS262749:RNS262759 RXO262749:RXO262759 SHK262749:SHK262759 SRG262749:SRG262759 TBC262749:TBC262759 TKY262749:TKY262759 TUU262749:TUU262759 UEQ262749:UEQ262759 UOM262749:UOM262759 UYI262749:UYI262759 VIE262749:VIE262759 VSA262749:VSA262759 WBW262749:WBW262759 WLS262749:WLS262759 WVO262749:WVO262759 G328285:G328295 JC328285:JC328295 SY328285:SY328295 ACU328285:ACU328295 AMQ328285:AMQ328295 AWM328285:AWM328295 BGI328285:BGI328295 BQE328285:BQE328295 CAA328285:CAA328295 CJW328285:CJW328295 CTS328285:CTS328295 DDO328285:DDO328295 DNK328285:DNK328295 DXG328285:DXG328295 EHC328285:EHC328295 EQY328285:EQY328295 FAU328285:FAU328295 FKQ328285:FKQ328295 FUM328285:FUM328295 GEI328285:GEI328295 GOE328285:GOE328295 GYA328285:GYA328295 HHW328285:HHW328295 HRS328285:HRS328295 IBO328285:IBO328295 ILK328285:ILK328295 IVG328285:IVG328295 JFC328285:JFC328295 JOY328285:JOY328295 JYU328285:JYU328295 KIQ328285:KIQ328295 KSM328285:KSM328295 LCI328285:LCI328295 LME328285:LME328295 LWA328285:LWA328295 MFW328285:MFW328295 MPS328285:MPS328295 MZO328285:MZO328295 NJK328285:NJK328295 NTG328285:NTG328295 ODC328285:ODC328295 OMY328285:OMY328295 OWU328285:OWU328295 PGQ328285:PGQ328295 PQM328285:PQM328295 QAI328285:QAI328295 QKE328285:QKE328295 QUA328285:QUA328295 RDW328285:RDW328295 RNS328285:RNS328295 RXO328285:RXO328295 SHK328285:SHK328295 SRG328285:SRG328295 TBC328285:TBC328295 TKY328285:TKY328295 TUU328285:TUU328295 UEQ328285:UEQ328295 UOM328285:UOM328295 UYI328285:UYI328295 VIE328285:VIE328295 VSA328285:VSA328295 WBW328285:WBW328295 WLS328285:WLS328295 WVO328285:WVO328295 G393821:G393831 JC393821:JC393831 SY393821:SY393831 ACU393821:ACU393831 AMQ393821:AMQ393831 AWM393821:AWM393831 BGI393821:BGI393831 BQE393821:BQE393831 CAA393821:CAA393831 CJW393821:CJW393831 CTS393821:CTS393831 DDO393821:DDO393831 DNK393821:DNK393831 DXG393821:DXG393831 EHC393821:EHC393831 EQY393821:EQY393831 FAU393821:FAU393831 FKQ393821:FKQ393831 FUM393821:FUM393831 GEI393821:GEI393831 GOE393821:GOE393831 GYA393821:GYA393831 HHW393821:HHW393831 HRS393821:HRS393831 IBO393821:IBO393831 ILK393821:ILK393831 IVG393821:IVG393831 JFC393821:JFC393831 JOY393821:JOY393831 JYU393821:JYU393831 KIQ393821:KIQ393831 KSM393821:KSM393831 LCI393821:LCI393831 LME393821:LME393831 LWA393821:LWA393831 MFW393821:MFW393831 MPS393821:MPS393831 MZO393821:MZO393831 NJK393821:NJK393831 NTG393821:NTG393831 ODC393821:ODC393831 OMY393821:OMY393831 OWU393821:OWU393831 PGQ393821:PGQ393831 PQM393821:PQM393831 QAI393821:QAI393831 QKE393821:QKE393831 QUA393821:QUA393831 RDW393821:RDW393831 RNS393821:RNS393831 RXO393821:RXO393831 SHK393821:SHK393831 SRG393821:SRG393831 TBC393821:TBC393831 TKY393821:TKY393831 TUU393821:TUU393831 UEQ393821:UEQ393831 UOM393821:UOM393831 UYI393821:UYI393831 VIE393821:VIE393831 VSA393821:VSA393831 WBW393821:WBW393831 WLS393821:WLS393831 WVO393821:WVO393831 G459357:G459367 JC459357:JC459367 SY459357:SY459367 ACU459357:ACU459367 AMQ459357:AMQ459367 AWM459357:AWM459367 BGI459357:BGI459367 BQE459357:BQE459367 CAA459357:CAA459367 CJW459357:CJW459367 CTS459357:CTS459367 DDO459357:DDO459367 DNK459357:DNK459367 DXG459357:DXG459367 EHC459357:EHC459367 EQY459357:EQY459367 FAU459357:FAU459367 FKQ459357:FKQ459367 FUM459357:FUM459367 GEI459357:GEI459367 GOE459357:GOE459367 GYA459357:GYA459367 HHW459357:HHW459367 HRS459357:HRS459367 IBO459357:IBO459367 ILK459357:ILK459367 IVG459357:IVG459367 JFC459357:JFC459367 JOY459357:JOY459367 JYU459357:JYU459367 KIQ459357:KIQ459367 KSM459357:KSM459367 LCI459357:LCI459367 LME459357:LME459367 LWA459357:LWA459367 MFW459357:MFW459367 MPS459357:MPS459367 MZO459357:MZO459367 NJK459357:NJK459367 NTG459357:NTG459367 ODC459357:ODC459367 OMY459357:OMY459367 OWU459357:OWU459367 PGQ459357:PGQ459367 PQM459357:PQM459367 QAI459357:QAI459367 QKE459357:QKE459367 QUA459357:QUA459367 RDW459357:RDW459367 RNS459357:RNS459367 RXO459357:RXO459367 SHK459357:SHK459367 SRG459357:SRG459367 TBC459357:TBC459367 TKY459357:TKY459367 TUU459357:TUU459367 UEQ459357:UEQ459367 UOM459357:UOM459367 UYI459357:UYI459367 VIE459357:VIE459367 VSA459357:VSA459367 WBW459357:WBW459367 WLS459357:WLS459367 WVO459357:WVO459367 G524893:G524903 JC524893:JC524903 SY524893:SY524903 ACU524893:ACU524903 AMQ524893:AMQ524903 AWM524893:AWM524903 BGI524893:BGI524903 BQE524893:BQE524903 CAA524893:CAA524903 CJW524893:CJW524903 CTS524893:CTS524903 DDO524893:DDO524903 DNK524893:DNK524903 DXG524893:DXG524903 EHC524893:EHC524903 EQY524893:EQY524903 FAU524893:FAU524903 FKQ524893:FKQ524903 FUM524893:FUM524903 GEI524893:GEI524903 GOE524893:GOE524903 GYA524893:GYA524903 HHW524893:HHW524903 HRS524893:HRS524903 IBO524893:IBO524903 ILK524893:ILK524903 IVG524893:IVG524903 JFC524893:JFC524903 JOY524893:JOY524903 JYU524893:JYU524903 KIQ524893:KIQ524903 KSM524893:KSM524903 LCI524893:LCI524903 LME524893:LME524903 LWA524893:LWA524903 MFW524893:MFW524903 MPS524893:MPS524903 MZO524893:MZO524903 NJK524893:NJK524903 NTG524893:NTG524903 ODC524893:ODC524903 OMY524893:OMY524903 OWU524893:OWU524903 PGQ524893:PGQ524903 PQM524893:PQM524903 QAI524893:QAI524903 QKE524893:QKE524903 QUA524893:QUA524903 RDW524893:RDW524903 RNS524893:RNS524903 RXO524893:RXO524903 SHK524893:SHK524903 SRG524893:SRG524903 TBC524893:TBC524903 TKY524893:TKY524903 TUU524893:TUU524903 UEQ524893:UEQ524903 UOM524893:UOM524903 UYI524893:UYI524903 VIE524893:VIE524903 VSA524893:VSA524903 WBW524893:WBW524903 WLS524893:WLS524903 WVO524893:WVO524903 G590429:G590439 JC590429:JC590439 SY590429:SY590439 ACU590429:ACU590439 AMQ590429:AMQ590439 AWM590429:AWM590439 BGI590429:BGI590439 BQE590429:BQE590439 CAA590429:CAA590439 CJW590429:CJW590439 CTS590429:CTS590439 DDO590429:DDO590439 DNK590429:DNK590439 DXG590429:DXG590439 EHC590429:EHC590439 EQY590429:EQY590439 FAU590429:FAU590439 FKQ590429:FKQ590439 FUM590429:FUM590439 GEI590429:GEI590439 GOE590429:GOE590439 GYA590429:GYA590439 HHW590429:HHW590439 HRS590429:HRS590439 IBO590429:IBO590439 ILK590429:ILK590439 IVG590429:IVG590439 JFC590429:JFC590439 JOY590429:JOY590439 JYU590429:JYU590439 KIQ590429:KIQ590439 KSM590429:KSM590439 LCI590429:LCI590439 LME590429:LME590439 LWA590429:LWA590439 MFW590429:MFW590439 MPS590429:MPS590439 MZO590429:MZO590439 NJK590429:NJK590439 NTG590429:NTG590439 ODC590429:ODC590439 OMY590429:OMY590439 OWU590429:OWU590439 PGQ590429:PGQ590439 PQM590429:PQM590439 QAI590429:QAI590439 QKE590429:QKE590439 QUA590429:QUA590439 RDW590429:RDW590439 RNS590429:RNS590439 RXO590429:RXO590439 SHK590429:SHK590439 SRG590429:SRG590439 TBC590429:TBC590439 TKY590429:TKY590439 TUU590429:TUU590439 UEQ590429:UEQ590439 UOM590429:UOM590439 UYI590429:UYI590439 VIE590429:VIE590439 VSA590429:VSA590439 WBW590429:WBW590439 WLS590429:WLS590439 WVO590429:WVO590439 G655965:G655975 JC655965:JC655975 SY655965:SY655975 ACU655965:ACU655975 AMQ655965:AMQ655975 AWM655965:AWM655975 BGI655965:BGI655975 BQE655965:BQE655975 CAA655965:CAA655975 CJW655965:CJW655975 CTS655965:CTS655975 DDO655965:DDO655975 DNK655965:DNK655975 DXG655965:DXG655975 EHC655965:EHC655975 EQY655965:EQY655975 FAU655965:FAU655975 FKQ655965:FKQ655975 FUM655965:FUM655975 GEI655965:GEI655975 GOE655965:GOE655975 GYA655965:GYA655975 HHW655965:HHW655975 HRS655965:HRS655975 IBO655965:IBO655975 ILK655965:ILK655975 IVG655965:IVG655975 JFC655965:JFC655975 JOY655965:JOY655975 JYU655965:JYU655975 KIQ655965:KIQ655975 KSM655965:KSM655975 LCI655965:LCI655975 LME655965:LME655975 LWA655965:LWA655975 MFW655965:MFW655975 MPS655965:MPS655975 MZO655965:MZO655975 NJK655965:NJK655975 NTG655965:NTG655975 ODC655965:ODC655975 OMY655965:OMY655975 OWU655965:OWU655975 PGQ655965:PGQ655975 PQM655965:PQM655975 QAI655965:QAI655975 QKE655965:QKE655975 QUA655965:QUA655975 RDW655965:RDW655975 RNS655965:RNS655975 RXO655965:RXO655975 SHK655965:SHK655975 SRG655965:SRG655975 TBC655965:TBC655975 TKY655965:TKY655975 TUU655965:TUU655975 UEQ655965:UEQ655975 UOM655965:UOM655975 UYI655965:UYI655975 VIE655965:VIE655975 VSA655965:VSA655975 WBW655965:WBW655975 WLS655965:WLS655975 WVO655965:WVO655975 G721501:G721511 JC721501:JC721511 SY721501:SY721511 ACU721501:ACU721511 AMQ721501:AMQ721511 AWM721501:AWM721511 BGI721501:BGI721511 BQE721501:BQE721511 CAA721501:CAA721511 CJW721501:CJW721511 CTS721501:CTS721511 DDO721501:DDO721511 DNK721501:DNK721511 DXG721501:DXG721511 EHC721501:EHC721511 EQY721501:EQY721511 FAU721501:FAU721511 FKQ721501:FKQ721511 FUM721501:FUM721511 GEI721501:GEI721511 GOE721501:GOE721511 GYA721501:GYA721511 HHW721501:HHW721511 HRS721501:HRS721511 IBO721501:IBO721511 ILK721501:ILK721511 IVG721501:IVG721511 JFC721501:JFC721511 JOY721501:JOY721511 JYU721501:JYU721511 KIQ721501:KIQ721511 KSM721501:KSM721511 LCI721501:LCI721511 LME721501:LME721511 LWA721501:LWA721511 MFW721501:MFW721511 MPS721501:MPS721511 MZO721501:MZO721511 NJK721501:NJK721511 NTG721501:NTG721511 ODC721501:ODC721511 OMY721501:OMY721511 OWU721501:OWU721511 PGQ721501:PGQ721511 PQM721501:PQM721511 QAI721501:QAI721511 QKE721501:QKE721511 QUA721501:QUA721511 RDW721501:RDW721511 RNS721501:RNS721511 RXO721501:RXO721511 SHK721501:SHK721511 SRG721501:SRG721511 TBC721501:TBC721511 TKY721501:TKY721511 TUU721501:TUU721511 UEQ721501:UEQ721511 UOM721501:UOM721511 UYI721501:UYI721511 VIE721501:VIE721511 VSA721501:VSA721511 WBW721501:WBW721511 WLS721501:WLS721511 WVO721501:WVO721511 G787037:G787047 JC787037:JC787047 SY787037:SY787047 ACU787037:ACU787047 AMQ787037:AMQ787047 AWM787037:AWM787047 BGI787037:BGI787047 BQE787037:BQE787047 CAA787037:CAA787047 CJW787037:CJW787047 CTS787037:CTS787047 DDO787037:DDO787047 DNK787037:DNK787047 DXG787037:DXG787047 EHC787037:EHC787047 EQY787037:EQY787047 FAU787037:FAU787047 FKQ787037:FKQ787047 FUM787037:FUM787047 GEI787037:GEI787047 GOE787037:GOE787047 GYA787037:GYA787047 HHW787037:HHW787047 HRS787037:HRS787047 IBO787037:IBO787047 ILK787037:ILK787047 IVG787037:IVG787047 JFC787037:JFC787047 JOY787037:JOY787047 JYU787037:JYU787047 KIQ787037:KIQ787047 KSM787037:KSM787047 LCI787037:LCI787047 LME787037:LME787047 LWA787037:LWA787047 MFW787037:MFW787047 MPS787037:MPS787047 MZO787037:MZO787047 NJK787037:NJK787047 NTG787037:NTG787047 ODC787037:ODC787047 OMY787037:OMY787047 OWU787037:OWU787047 PGQ787037:PGQ787047 PQM787037:PQM787047 QAI787037:QAI787047 QKE787037:QKE787047 QUA787037:QUA787047 RDW787037:RDW787047 RNS787037:RNS787047 RXO787037:RXO787047 SHK787037:SHK787047 SRG787037:SRG787047 TBC787037:TBC787047 TKY787037:TKY787047 TUU787037:TUU787047 UEQ787037:UEQ787047 UOM787037:UOM787047 UYI787037:UYI787047 VIE787037:VIE787047 VSA787037:VSA787047 WBW787037:WBW787047 WLS787037:WLS787047 WVO787037:WVO787047 G852573:G852583 JC852573:JC852583 SY852573:SY852583 ACU852573:ACU852583 AMQ852573:AMQ852583 AWM852573:AWM852583 BGI852573:BGI852583 BQE852573:BQE852583 CAA852573:CAA852583 CJW852573:CJW852583 CTS852573:CTS852583 DDO852573:DDO852583 DNK852573:DNK852583 DXG852573:DXG852583 EHC852573:EHC852583 EQY852573:EQY852583 FAU852573:FAU852583 FKQ852573:FKQ852583 FUM852573:FUM852583 GEI852573:GEI852583 GOE852573:GOE852583 GYA852573:GYA852583 HHW852573:HHW852583 HRS852573:HRS852583 IBO852573:IBO852583 ILK852573:ILK852583 IVG852573:IVG852583 JFC852573:JFC852583 JOY852573:JOY852583 JYU852573:JYU852583 KIQ852573:KIQ852583 KSM852573:KSM852583 LCI852573:LCI852583 LME852573:LME852583 LWA852573:LWA852583 MFW852573:MFW852583 MPS852573:MPS852583 MZO852573:MZO852583 NJK852573:NJK852583 NTG852573:NTG852583 ODC852573:ODC852583 OMY852573:OMY852583 OWU852573:OWU852583 PGQ852573:PGQ852583 PQM852573:PQM852583 QAI852573:QAI852583 QKE852573:QKE852583 QUA852573:QUA852583 RDW852573:RDW852583 RNS852573:RNS852583 RXO852573:RXO852583 SHK852573:SHK852583 SRG852573:SRG852583 TBC852573:TBC852583 TKY852573:TKY852583 TUU852573:TUU852583 UEQ852573:UEQ852583 UOM852573:UOM852583 UYI852573:UYI852583 VIE852573:VIE852583 VSA852573:VSA852583 WBW852573:WBW852583 WLS852573:WLS852583 WVO852573:WVO852583 G918109:G918119 JC918109:JC918119 SY918109:SY918119 ACU918109:ACU918119 AMQ918109:AMQ918119 AWM918109:AWM918119 BGI918109:BGI918119 BQE918109:BQE918119 CAA918109:CAA918119 CJW918109:CJW918119 CTS918109:CTS918119 DDO918109:DDO918119 DNK918109:DNK918119 DXG918109:DXG918119 EHC918109:EHC918119 EQY918109:EQY918119 FAU918109:FAU918119 FKQ918109:FKQ918119 FUM918109:FUM918119 GEI918109:GEI918119 GOE918109:GOE918119 GYA918109:GYA918119 HHW918109:HHW918119 HRS918109:HRS918119 IBO918109:IBO918119 ILK918109:ILK918119 IVG918109:IVG918119 JFC918109:JFC918119 JOY918109:JOY918119 JYU918109:JYU918119 KIQ918109:KIQ918119 KSM918109:KSM918119 LCI918109:LCI918119 LME918109:LME918119 LWA918109:LWA918119 MFW918109:MFW918119 MPS918109:MPS918119 MZO918109:MZO918119 NJK918109:NJK918119 NTG918109:NTG918119 ODC918109:ODC918119 OMY918109:OMY918119 OWU918109:OWU918119 PGQ918109:PGQ918119 PQM918109:PQM918119 QAI918109:QAI918119 QKE918109:QKE918119 QUA918109:QUA918119 RDW918109:RDW918119 RNS918109:RNS918119 RXO918109:RXO918119 SHK918109:SHK918119 SRG918109:SRG918119 TBC918109:TBC918119 TKY918109:TKY918119 TUU918109:TUU918119 UEQ918109:UEQ918119 UOM918109:UOM918119 UYI918109:UYI918119 VIE918109:VIE918119 VSA918109:VSA918119 WBW918109:WBW918119 WLS918109:WLS918119 WVO918109:WVO918119 G983645:G983655 JC983645:JC983655 SY983645:SY983655 ACU983645:ACU983655 AMQ983645:AMQ983655 AWM983645:AWM983655 BGI983645:BGI983655 BQE983645:BQE983655 CAA983645:CAA983655 CJW983645:CJW983655 CTS983645:CTS983655 DDO983645:DDO983655 DNK983645:DNK983655 DXG983645:DXG983655 EHC983645:EHC983655 EQY983645:EQY983655 FAU983645:FAU983655 FKQ983645:FKQ983655 FUM983645:FUM983655 GEI983645:GEI983655 GOE983645:GOE983655 GYA983645:GYA983655 HHW983645:HHW983655 HRS983645:HRS983655 IBO983645:IBO983655 ILK983645:ILK983655 IVG983645:IVG983655 JFC983645:JFC983655 JOY983645:JOY983655 JYU983645:JYU983655 KIQ983645:KIQ983655 KSM983645:KSM983655 LCI983645:LCI983655 LME983645:LME983655 LWA983645:LWA983655 MFW983645:MFW983655 MPS983645:MPS983655 MZO983645:MZO983655 NJK983645:NJK983655 NTG983645:NTG983655 ODC983645:ODC983655 OMY983645:OMY983655 OWU983645:OWU983655 PGQ983645:PGQ983655 PQM983645:PQM983655 QAI983645:QAI983655 QKE983645:QKE983655 QUA983645:QUA983655 RDW983645:RDW983655 RNS983645:RNS983655 RXO983645:RXO983655 SHK983645:SHK983655 SRG983645:SRG983655 TBC983645:TBC983655 TKY983645:TKY983655 TUU983645:TUU983655 UEQ983645:UEQ983655 UOM983645:UOM983655 UYI983645:UYI983655 VIE983645:VIE983655 VSA983645:VSA983655 WBW983645:WBW983655 WLS983645:WLS983655 WVO983645:WVO983655 G190 JC190 SY190 ACU190 AMQ190 AWM190 BGI190 BQE190 CAA190 CJW190 CTS190 DDO190 DNK190 DXG190 EHC190 EQY190 FAU190 FKQ190 FUM190 GEI190 GOE190 GYA190 HHW190 HRS190 IBO190 ILK190 IVG190 JFC190 JOY190 JYU190 KIQ190 KSM190 LCI190 LME190 LWA190 MFW190 MPS190 MZO190 NJK190 NTG190 ODC190 OMY190 OWU190 PGQ190 PQM190 QAI190 QKE190 QUA190 RDW190 RNS190 RXO190 SHK190 SRG190 TBC190 TKY190 TUU190 UEQ190 UOM190 UYI190 VIE190 VSA190 WBW190 WLS190 WVO190 G65752 JC65752 SY65752 ACU65752 AMQ65752 AWM65752 BGI65752 BQE65752 CAA65752 CJW65752 CTS65752 DDO65752 DNK65752 DXG65752 EHC65752 EQY65752 FAU65752 FKQ65752 FUM65752 GEI65752 GOE65752 GYA65752 HHW65752 HRS65752 IBO65752 ILK65752 IVG65752 JFC65752 JOY65752 JYU65752 KIQ65752 KSM65752 LCI65752 LME65752 LWA65752 MFW65752 MPS65752 MZO65752 NJK65752 NTG65752 ODC65752 OMY65752 OWU65752 PGQ65752 PQM65752 QAI65752 QKE65752 QUA65752 RDW65752 RNS65752 RXO65752 SHK65752 SRG65752 TBC65752 TKY65752 TUU65752 UEQ65752 UOM65752 UYI65752 VIE65752 VSA65752 WBW65752 WLS65752 WVO65752 G131288 JC131288 SY131288 ACU131288 AMQ131288 AWM131288 BGI131288 BQE131288 CAA131288 CJW131288 CTS131288 DDO131288 DNK131288 DXG131288 EHC131288 EQY131288 FAU131288 FKQ131288 FUM131288 GEI131288 GOE131288 GYA131288 HHW131288 HRS131288 IBO131288 ILK131288 IVG131288 JFC131288 JOY131288 JYU131288 KIQ131288 KSM131288 LCI131288 LME131288 LWA131288 MFW131288 MPS131288 MZO131288 NJK131288 NTG131288 ODC131288 OMY131288 OWU131288 PGQ131288 PQM131288 QAI131288 QKE131288 QUA131288 RDW131288 RNS131288 RXO131288 SHK131288 SRG131288 TBC131288 TKY131288 TUU131288 UEQ131288 UOM131288 UYI131288 VIE131288 VSA131288 WBW131288 WLS131288 WVO131288 G196824 JC196824 SY196824 ACU196824 AMQ196824 AWM196824 BGI196824 BQE196824 CAA196824 CJW196824 CTS196824 DDO196824 DNK196824 DXG196824 EHC196824 EQY196824 FAU196824 FKQ196824 FUM196824 GEI196824 GOE196824 GYA196824 HHW196824 HRS196824 IBO196824 ILK196824 IVG196824 JFC196824 JOY196824 JYU196824 KIQ196824 KSM196824 LCI196824 LME196824 LWA196824 MFW196824 MPS196824 MZO196824 NJK196824 NTG196824 ODC196824 OMY196824 OWU196824 PGQ196824 PQM196824 QAI196824 QKE196824 QUA196824 RDW196824 RNS196824 RXO196824 SHK196824 SRG196824 TBC196824 TKY196824 TUU196824 UEQ196824 UOM196824 UYI196824 VIE196824 VSA196824 WBW196824 WLS196824 WVO196824 G262360 JC262360 SY262360 ACU262360 AMQ262360 AWM262360 BGI262360 BQE262360 CAA262360 CJW262360 CTS262360 DDO262360 DNK262360 DXG262360 EHC262360 EQY262360 FAU262360 FKQ262360 FUM262360 GEI262360 GOE262360 GYA262360 HHW262360 HRS262360 IBO262360 ILK262360 IVG262360 JFC262360 JOY262360 JYU262360 KIQ262360 KSM262360 LCI262360 LME262360 LWA262360 MFW262360 MPS262360 MZO262360 NJK262360 NTG262360 ODC262360 OMY262360 OWU262360 PGQ262360 PQM262360 QAI262360 QKE262360 QUA262360 RDW262360 RNS262360 RXO262360 SHK262360 SRG262360 TBC262360 TKY262360 TUU262360 UEQ262360 UOM262360 UYI262360 VIE262360 VSA262360 WBW262360 WLS262360 WVO262360 G327896 JC327896 SY327896 ACU327896 AMQ327896 AWM327896 BGI327896 BQE327896 CAA327896 CJW327896 CTS327896 DDO327896 DNK327896 DXG327896 EHC327896 EQY327896 FAU327896 FKQ327896 FUM327896 GEI327896 GOE327896 GYA327896 HHW327896 HRS327896 IBO327896 ILK327896 IVG327896 JFC327896 JOY327896 JYU327896 KIQ327896 KSM327896 LCI327896 LME327896 LWA327896 MFW327896 MPS327896 MZO327896 NJK327896 NTG327896 ODC327896 OMY327896 OWU327896 PGQ327896 PQM327896 QAI327896 QKE327896 QUA327896 RDW327896 RNS327896 RXO327896 SHK327896 SRG327896 TBC327896 TKY327896 TUU327896 UEQ327896 UOM327896 UYI327896 VIE327896 VSA327896 WBW327896 WLS327896 WVO327896 G393432 JC393432 SY393432 ACU393432 AMQ393432 AWM393432 BGI393432 BQE393432 CAA393432 CJW393432 CTS393432 DDO393432 DNK393432 DXG393432 EHC393432 EQY393432 FAU393432 FKQ393432 FUM393432 GEI393432 GOE393432 GYA393432 HHW393432 HRS393432 IBO393432 ILK393432 IVG393432 JFC393432 JOY393432 JYU393432 KIQ393432 KSM393432 LCI393432 LME393432 LWA393432 MFW393432 MPS393432 MZO393432 NJK393432 NTG393432 ODC393432 OMY393432 OWU393432 PGQ393432 PQM393432 QAI393432 QKE393432 QUA393432 RDW393432 RNS393432 RXO393432 SHK393432 SRG393432 TBC393432 TKY393432 TUU393432 UEQ393432 UOM393432 UYI393432 VIE393432 VSA393432 WBW393432 WLS393432 WVO393432 G458968 JC458968 SY458968 ACU458968 AMQ458968 AWM458968 BGI458968 BQE458968 CAA458968 CJW458968 CTS458968 DDO458968 DNK458968 DXG458968 EHC458968 EQY458968 FAU458968 FKQ458968 FUM458968 GEI458968 GOE458968 GYA458968 HHW458968 HRS458968 IBO458968 ILK458968 IVG458968 JFC458968 JOY458968 JYU458968 KIQ458968 KSM458968 LCI458968 LME458968 LWA458968 MFW458968 MPS458968 MZO458968 NJK458968 NTG458968 ODC458968 OMY458968 OWU458968 PGQ458968 PQM458968 QAI458968 QKE458968 QUA458968 RDW458968 RNS458968 RXO458968 SHK458968 SRG458968 TBC458968 TKY458968 TUU458968 UEQ458968 UOM458968 UYI458968 VIE458968 VSA458968 WBW458968 WLS458968 WVO458968 G524504 JC524504 SY524504 ACU524504 AMQ524504 AWM524504 BGI524504 BQE524504 CAA524504 CJW524504 CTS524504 DDO524504 DNK524504 DXG524504 EHC524504 EQY524504 FAU524504 FKQ524504 FUM524504 GEI524504 GOE524504 GYA524504 HHW524504 HRS524504 IBO524504 ILK524504 IVG524504 JFC524504 JOY524504 JYU524504 KIQ524504 KSM524504 LCI524504 LME524504 LWA524504 MFW524504 MPS524504 MZO524504 NJK524504 NTG524504 ODC524504 OMY524504 OWU524504 PGQ524504 PQM524504 QAI524504 QKE524504 QUA524504 RDW524504 RNS524504 RXO524504 SHK524504 SRG524504 TBC524504 TKY524504 TUU524504 UEQ524504 UOM524504 UYI524504 VIE524504 VSA524504 WBW524504 WLS524504 WVO524504 G590040 JC590040 SY590040 ACU590040 AMQ590040 AWM590040 BGI590040 BQE590040 CAA590040 CJW590040 CTS590040 DDO590040 DNK590040 DXG590040 EHC590040 EQY590040 FAU590040 FKQ590040 FUM590040 GEI590040 GOE590040 GYA590040 HHW590040 HRS590040 IBO590040 ILK590040 IVG590040 JFC590040 JOY590040 JYU590040 KIQ590040 KSM590040 LCI590040 LME590040 LWA590040 MFW590040 MPS590040 MZO590040 NJK590040 NTG590040 ODC590040 OMY590040 OWU590040 PGQ590040 PQM590040 QAI590040 QKE590040 QUA590040 RDW590040 RNS590040 RXO590040 SHK590040 SRG590040 TBC590040 TKY590040 TUU590040 UEQ590040 UOM590040 UYI590040 VIE590040 VSA590040 WBW590040 WLS590040 WVO590040 G655576 JC655576 SY655576 ACU655576 AMQ655576 AWM655576 BGI655576 BQE655576 CAA655576 CJW655576 CTS655576 DDO655576 DNK655576 DXG655576 EHC655576 EQY655576 FAU655576 FKQ655576 FUM655576 GEI655576 GOE655576 GYA655576 HHW655576 HRS655576 IBO655576 ILK655576 IVG655576 JFC655576 JOY655576 JYU655576 KIQ655576 KSM655576 LCI655576 LME655576 LWA655576 MFW655576 MPS655576 MZO655576 NJK655576 NTG655576 ODC655576 OMY655576 OWU655576 PGQ655576 PQM655576 QAI655576 QKE655576 QUA655576 RDW655576 RNS655576 RXO655576 SHK655576 SRG655576 TBC655576 TKY655576 TUU655576 UEQ655576 UOM655576 UYI655576 VIE655576 VSA655576 WBW655576 WLS655576 WVO655576 G721112 JC721112 SY721112 ACU721112 AMQ721112 AWM721112 BGI721112 BQE721112 CAA721112 CJW721112 CTS721112 DDO721112 DNK721112 DXG721112 EHC721112 EQY721112 FAU721112 FKQ721112 FUM721112 GEI721112 GOE721112 GYA721112 HHW721112 HRS721112 IBO721112 ILK721112 IVG721112 JFC721112 JOY721112 JYU721112 KIQ721112 KSM721112 LCI721112 LME721112 LWA721112 MFW721112 MPS721112 MZO721112 NJK721112 NTG721112 ODC721112 OMY721112 OWU721112 PGQ721112 PQM721112 QAI721112 QKE721112 QUA721112 RDW721112 RNS721112 RXO721112 SHK721112 SRG721112 TBC721112 TKY721112 TUU721112 UEQ721112 UOM721112 UYI721112 VIE721112 VSA721112 WBW721112 WLS721112 WVO721112 G786648 JC786648 SY786648 ACU786648 AMQ786648 AWM786648 BGI786648 BQE786648 CAA786648 CJW786648 CTS786648 DDO786648 DNK786648 DXG786648 EHC786648 EQY786648 FAU786648 FKQ786648 FUM786648 GEI786648 GOE786648 GYA786648 HHW786648 HRS786648 IBO786648 ILK786648 IVG786648 JFC786648 JOY786648 JYU786648 KIQ786648 KSM786648 LCI786648 LME786648 LWA786648 MFW786648 MPS786648 MZO786648 NJK786648 NTG786648 ODC786648 OMY786648 OWU786648 PGQ786648 PQM786648 QAI786648 QKE786648 QUA786648 RDW786648 RNS786648 RXO786648 SHK786648 SRG786648 TBC786648 TKY786648 TUU786648 UEQ786648 UOM786648 UYI786648 VIE786648 VSA786648 WBW786648 WLS786648 WVO786648 G852184 JC852184 SY852184 ACU852184 AMQ852184 AWM852184 BGI852184 BQE852184 CAA852184 CJW852184 CTS852184 DDO852184 DNK852184 DXG852184 EHC852184 EQY852184 FAU852184 FKQ852184 FUM852184 GEI852184 GOE852184 GYA852184 HHW852184 HRS852184 IBO852184 ILK852184 IVG852184 JFC852184 JOY852184 JYU852184 KIQ852184 KSM852184 LCI852184 LME852184 LWA852184 MFW852184 MPS852184 MZO852184 NJK852184 NTG852184 ODC852184 OMY852184 OWU852184 PGQ852184 PQM852184 QAI852184 QKE852184 QUA852184 RDW852184 RNS852184 RXO852184 SHK852184 SRG852184 TBC852184 TKY852184 TUU852184 UEQ852184 UOM852184 UYI852184 VIE852184 VSA852184 WBW852184 WLS852184 WVO852184 G917720 JC917720 SY917720 ACU917720 AMQ917720 AWM917720 BGI917720 BQE917720 CAA917720 CJW917720 CTS917720 DDO917720 DNK917720 DXG917720 EHC917720 EQY917720 FAU917720 FKQ917720 FUM917720 GEI917720 GOE917720 GYA917720 HHW917720 HRS917720 IBO917720 ILK917720 IVG917720 JFC917720 JOY917720 JYU917720 KIQ917720 KSM917720 LCI917720 LME917720 LWA917720 MFW917720 MPS917720 MZO917720 NJK917720 NTG917720 ODC917720 OMY917720 OWU917720 PGQ917720 PQM917720 QAI917720 QKE917720 QUA917720 RDW917720 RNS917720 RXO917720 SHK917720 SRG917720 TBC917720 TKY917720 TUU917720 UEQ917720 UOM917720 UYI917720 VIE917720 VSA917720 WBW917720 WLS917720 WVO917720 G983256 JC983256 SY983256 ACU983256 AMQ983256 AWM983256 BGI983256 BQE983256 CAA983256 CJW983256 CTS983256 DDO983256 DNK983256 DXG983256 EHC983256 EQY983256 FAU983256 FKQ983256 FUM983256 GEI983256 GOE983256 GYA983256 HHW983256 HRS983256 IBO983256 ILK983256 IVG983256 JFC983256 JOY983256 JYU983256 KIQ983256 KSM983256 LCI983256 LME983256 LWA983256 MFW983256 MPS983256 MZO983256 NJK983256 NTG983256 ODC983256 OMY983256 OWU983256 PGQ983256 PQM983256 QAI983256 QKE983256 QUA983256 RDW983256 RNS983256 RXO983256 SHK983256 SRG983256 TBC983256 TKY983256 TUU983256 UEQ983256 UOM983256 UYI983256 VIE983256 VSA983256 WBW983256 WLS983256 WVO983256 G184 JC184 SY184 ACU184 AMQ184 AWM184 BGI184 BQE184 CAA184 CJW184 CTS184 DDO184 DNK184 DXG184 EHC184 EQY184 FAU184 FKQ184 FUM184 GEI184 GOE184 GYA184 HHW184 HRS184 IBO184 ILK184 IVG184 JFC184 JOY184 JYU184 KIQ184 KSM184 LCI184 LME184 LWA184 MFW184 MPS184 MZO184 NJK184 NTG184 ODC184 OMY184 OWU184 PGQ184 PQM184 QAI184 QKE184 QUA184 RDW184 RNS184 RXO184 SHK184 SRG184 TBC184 TKY184 TUU184 UEQ184 UOM184 UYI184 VIE184 VSA184 WBW184 WLS184 WVO184 G65746 JC65746 SY65746 ACU65746 AMQ65746 AWM65746 BGI65746 BQE65746 CAA65746 CJW65746 CTS65746 DDO65746 DNK65746 DXG65746 EHC65746 EQY65746 FAU65746 FKQ65746 FUM65746 GEI65746 GOE65746 GYA65746 HHW65746 HRS65746 IBO65746 ILK65746 IVG65746 JFC65746 JOY65746 JYU65746 KIQ65746 KSM65746 LCI65746 LME65746 LWA65746 MFW65746 MPS65746 MZO65746 NJK65746 NTG65746 ODC65746 OMY65746 OWU65746 PGQ65746 PQM65746 QAI65746 QKE65746 QUA65746 RDW65746 RNS65746 RXO65746 SHK65746 SRG65746 TBC65746 TKY65746 TUU65746 UEQ65746 UOM65746 UYI65746 VIE65746 VSA65746 WBW65746 WLS65746 WVO65746 G131282 JC131282 SY131282 ACU131282 AMQ131282 AWM131282 BGI131282 BQE131282 CAA131282 CJW131282 CTS131282 DDO131282 DNK131282 DXG131282 EHC131282 EQY131282 FAU131282 FKQ131282 FUM131282 GEI131282 GOE131282 GYA131282 HHW131282 HRS131282 IBO131282 ILK131282 IVG131282 JFC131282 JOY131282 JYU131282 KIQ131282 KSM131282 LCI131282 LME131282 LWA131282 MFW131282 MPS131282 MZO131282 NJK131282 NTG131282 ODC131282 OMY131282 OWU131282 PGQ131282 PQM131282 QAI131282 QKE131282 QUA131282 RDW131282 RNS131282 RXO131282 SHK131282 SRG131282 TBC131282 TKY131282 TUU131282 UEQ131282 UOM131282 UYI131282 VIE131282 VSA131282 WBW131282 WLS131282 WVO131282 G196818 JC196818 SY196818 ACU196818 AMQ196818 AWM196818 BGI196818 BQE196818 CAA196818 CJW196818 CTS196818 DDO196818 DNK196818 DXG196818 EHC196818 EQY196818 FAU196818 FKQ196818 FUM196818 GEI196818 GOE196818 GYA196818 HHW196818 HRS196818 IBO196818 ILK196818 IVG196818 JFC196818 JOY196818 JYU196818 KIQ196818 KSM196818 LCI196818 LME196818 LWA196818 MFW196818 MPS196818 MZO196818 NJK196818 NTG196818 ODC196818 OMY196818 OWU196818 PGQ196818 PQM196818 QAI196818 QKE196818 QUA196818 RDW196818 RNS196818 RXO196818 SHK196818 SRG196818 TBC196818 TKY196818 TUU196818 UEQ196818 UOM196818 UYI196818 VIE196818 VSA196818 WBW196818 WLS196818 WVO196818 G262354 JC262354 SY262354 ACU262354 AMQ262354 AWM262354 BGI262354 BQE262354 CAA262354 CJW262354 CTS262354 DDO262354 DNK262354 DXG262354 EHC262354 EQY262354 FAU262354 FKQ262354 FUM262354 GEI262354 GOE262354 GYA262354 HHW262354 HRS262354 IBO262354 ILK262354 IVG262354 JFC262354 JOY262354 JYU262354 KIQ262354 KSM262354 LCI262354 LME262354 LWA262354 MFW262354 MPS262354 MZO262354 NJK262354 NTG262354 ODC262354 OMY262354 OWU262354 PGQ262354 PQM262354 QAI262354 QKE262354 QUA262354 RDW262354 RNS262354 RXO262354 SHK262354 SRG262354 TBC262354 TKY262354 TUU262354 UEQ262354 UOM262354 UYI262354 VIE262354 VSA262354 WBW262354 WLS262354 WVO262354 G327890 JC327890 SY327890 ACU327890 AMQ327890 AWM327890 BGI327890 BQE327890 CAA327890 CJW327890 CTS327890 DDO327890 DNK327890 DXG327890 EHC327890 EQY327890 FAU327890 FKQ327890 FUM327890 GEI327890 GOE327890 GYA327890 HHW327890 HRS327890 IBO327890 ILK327890 IVG327890 JFC327890 JOY327890 JYU327890 KIQ327890 KSM327890 LCI327890 LME327890 LWA327890 MFW327890 MPS327890 MZO327890 NJK327890 NTG327890 ODC327890 OMY327890 OWU327890 PGQ327890 PQM327890 QAI327890 QKE327890 QUA327890 RDW327890 RNS327890 RXO327890 SHK327890 SRG327890 TBC327890 TKY327890 TUU327890 UEQ327890 UOM327890 UYI327890 VIE327890 VSA327890 WBW327890 WLS327890 WVO327890 G393426 JC393426 SY393426 ACU393426 AMQ393426 AWM393426 BGI393426 BQE393426 CAA393426 CJW393426 CTS393426 DDO393426 DNK393426 DXG393426 EHC393426 EQY393426 FAU393426 FKQ393426 FUM393426 GEI393426 GOE393426 GYA393426 HHW393426 HRS393426 IBO393426 ILK393426 IVG393426 JFC393426 JOY393426 JYU393426 KIQ393426 KSM393426 LCI393426 LME393426 LWA393426 MFW393426 MPS393426 MZO393426 NJK393426 NTG393426 ODC393426 OMY393426 OWU393426 PGQ393426 PQM393426 QAI393426 QKE393426 QUA393426 RDW393426 RNS393426 RXO393426 SHK393426 SRG393426 TBC393426 TKY393426 TUU393426 UEQ393426 UOM393426 UYI393426 VIE393426 VSA393426 WBW393426 WLS393426 WVO393426 G458962 JC458962 SY458962 ACU458962 AMQ458962 AWM458962 BGI458962 BQE458962 CAA458962 CJW458962 CTS458962 DDO458962 DNK458962 DXG458962 EHC458962 EQY458962 FAU458962 FKQ458962 FUM458962 GEI458962 GOE458962 GYA458962 HHW458962 HRS458962 IBO458962 ILK458962 IVG458962 JFC458962 JOY458962 JYU458962 KIQ458962 KSM458962 LCI458962 LME458962 LWA458962 MFW458962 MPS458962 MZO458962 NJK458962 NTG458962 ODC458962 OMY458962 OWU458962 PGQ458962 PQM458962 QAI458962 QKE458962 QUA458962 RDW458962 RNS458962 RXO458962 SHK458962 SRG458962 TBC458962 TKY458962 TUU458962 UEQ458962 UOM458962 UYI458962 VIE458962 VSA458962 WBW458962 WLS458962 WVO458962 G524498 JC524498 SY524498 ACU524498 AMQ524498 AWM524498 BGI524498 BQE524498 CAA524498 CJW524498 CTS524498 DDO524498 DNK524498 DXG524498 EHC524498 EQY524498 FAU524498 FKQ524498 FUM524498 GEI524498 GOE524498 GYA524498 HHW524498 HRS524498 IBO524498 ILK524498 IVG524498 JFC524498 JOY524498 JYU524498 KIQ524498 KSM524498 LCI524498 LME524498 LWA524498 MFW524498 MPS524498 MZO524498 NJK524498 NTG524498 ODC524498 OMY524498 OWU524498 PGQ524498 PQM524498 QAI524498 QKE524498 QUA524498 RDW524498 RNS524498 RXO524498 SHK524498 SRG524498 TBC524498 TKY524498 TUU524498 UEQ524498 UOM524498 UYI524498 VIE524498 VSA524498 WBW524498 WLS524498 WVO524498 G590034 JC590034 SY590034 ACU590034 AMQ590034 AWM590034 BGI590034 BQE590034 CAA590034 CJW590034 CTS590034 DDO590034 DNK590034 DXG590034 EHC590034 EQY590034 FAU590034 FKQ590034 FUM590034 GEI590034 GOE590034 GYA590034 HHW590034 HRS590034 IBO590034 ILK590034 IVG590034 JFC590034 JOY590034 JYU590034 KIQ590034 KSM590034 LCI590034 LME590034 LWA590034 MFW590034 MPS590034 MZO590034 NJK590034 NTG590034 ODC590034 OMY590034 OWU590034 PGQ590034 PQM590034 QAI590034 QKE590034 QUA590034 RDW590034 RNS590034 RXO590034 SHK590034 SRG590034 TBC590034 TKY590034 TUU590034 UEQ590034 UOM590034 UYI590034 VIE590034 VSA590034 WBW590034 WLS590034 WVO590034 G655570 JC655570 SY655570 ACU655570 AMQ655570 AWM655570 BGI655570 BQE655570 CAA655570 CJW655570 CTS655570 DDO655570 DNK655570 DXG655570 EHC655570 EQY655570 FAU655570 FKQ655570 FUM655570 GEI655570 GOE655570 GYA655570 HHW655570 HRS655570 IBO655570 ILK655570 IVG655570 JFC655570 JOY655570 JYU655570 KIQ655570 KSM655570 LCI655570 LME655570 LWA655570 MFW655570 MPS655570 MZO655570 NJK655570 NTG655570 ODC655570 OMY655570 OWU655570 PGQ655570 PQM655570 QAI655570 QKE655570 QUA655570 RDW655570 RNS655570 RXO655570 SHK655570 SRG655570 TBC655570 TKY655570 TUU655570 UEQ655570 UOM655570 UYI655570 VIE655570 VSA655570 WBW655570 WLS655570 WVO655570 G721106 JC721106 SY721106 ACU721106 AMQ721106 AWM721106 BGI721106 BQE721106 CAA721106 CJW721106 CTS721106 DDO721106 DNK721106 DXG721106 EHC721106 EQY721106 FAU721106 FKQ721106 FUM721106 GEI721106 GOE721106 GYA721106 HHW721106 HRS721106 IBO721106 ILK721106 IVG721106 JFC721106 JOY721106 JYU721106 KIQ721106 KSM721106 LCI721106 LME721106 LWA721106 MFW721106 MPS721106 MZO721106 NJK721106 NTG721106 ODC721106 OMY721106 OWU721106 PGQ721106 PQM721106 QAI721106 QKE721106 QUA721106 RDW721106 RNS721106 RXO721106 SHK721106 SRG721106 TBC721106 TKY721106 TUU721106 UEQ721106 UOM721106 UYI721106 VIE721106 VSA721106 WBW721106 WLS721106 WVO721106 G786642 JC786642 SY786642 ACU786642 AMQ786642 AWM786642 BGI786642 BQE786642 CAA786642 CJW786642 CTS786642 DDO786642 DNK786642 DXG786642 EHC786642 EQY786642 FAU786642 FKQ786642 FUM786642 GEI786642 GOE786642 GYA786642 HHW786642 HRS786642 IBO786642 ILK786642 IVG786642 JFC786642 JOY786642 JYU786642 KIQ786642 KSM786642 LCI786642 LME786642 LWA786642 MFW786642 MPS786642 MZO786642 NJK786642 NTG786642 ODC786642 OMY786642 OWU786642 PGQ786642 PQM786642 QAI786642 QKE786642 QUA786642 RDW786642 RNS786642 RXO786642 SHK786642 SRG786642 TBC786642 TKY786642 TUU786642 UEQ786642 UOM786642 UYI786642 VIE786642 VSA786642 WBW786642 WLS786642 WVO786642 G852178 JC852178 SY852178 ACU852178 AMQ852178 AWM852178 BGI852178 BQE852178 CAA852178 CJW852178 CTS852178 DDO852178 DNK852178 DXG852178 EHC852178 EQY852178 FAU852178 FKQ852178 FUM852178 GEI852178 GOE852178 GYA852178 HHW852178 HRS852178 IBO852178 ILK852178 IVG852178 JFC852178 JOY852178 JYU852178 KIQ852178 KSM852178 LCI852178 LME852178 LWA852178 MFW852178 MPS852178 MZO852178 NJK852178 NTG852178 ODC852178 OMY852178 OWU852178 PGQ852178 PQM852178 QAI852178 QKE852178 QUA852178 RDW852178 RNS852178 RXO852178 SHK852178 SRG852178 TBC852178 TKY852178 TUU852178 UEQ852178 UOM852178 UYI852178 VIE852178 VSA852178 WBW852178 WLS852178 WVO852178 G917714 JC917714 SY917714 ACU917714 AMQ917714 AWM917714 BGI917714 BQE917714 CAA917714 CJW917714 CTS917714 DDO917714 DNK917714 DXG917714 EHC917714 EQY917714 FAU917714 FKQ917714 FUM917714 GEI917714 GOE917714 GYA917714 HHW917714 HRS917714 IBO917714 ILK917714 IVG917714 JFC917714 JOY917714 JYU917714 KIQ917714 KSM917714 LCI917714 LME917714 LWA917714 MFW917714 MPS917714 MZO917714 NJK917714 NTG917714 ODC917714 OMY917714 OWU917714 PGQ917714 PQM917714 QAI917714 QKE917714 QUA917714 RDW917714 RNS917714 RXO917714 SHK917714 SRG917714 TBC917714 TKY917714 TUU917714 UEQ917714 UOM917714 UYI917714 VIE917714 VSA917714 WBW917714 WLS917714 WVO917714 G983250 JC983250 SY983250 ACU983250 AMQ983250 AWM983250 BGI983250 BQE983250 CAA983250 CJW983250 CTS983250 DDO983250 DNK983250 DXG983250 EHC983250 EQY983250 FAU983250 FKQ983250 FUM983250 GEI983250 GOE983250 GYA983250 HHW983250 HRS983250 IBO983250 ILK983250 IVG983250 JFC983250 JOY983250 JYU983250 KIQ983250 KSM983250 LCI983250 LME983250 LWA983250 MFW983250 MPS983250 MZO983250 NJK983250 NTG983250 ODC983250 OMY983250 OWU983250 PGQ983250 PQM983250 QAI983250 QKE983250 QUA983250 RDW983250 RNS983250 RXO983250 SHK983250 SRG983250 TBC983250 TKY983250 TUU983250 UEQ983250 UOM983250 UYI983250 VIE983250 VSA983250 WBW983250 WLS983250 WVO983250 G176 JC176 SY176 ACU176 AMQ176 AWM176 BGI176 BQE176 CAA176 CJW176 CTS176 DDO176 DNK176 DXG176 EHC176 EQY176 FAU176 FKQ176 FUM176 GEI176 GOE176 GYA176 HHW176 HRS176 IBO176 ILK176 IVG176 JFC176 JOY176 JYU176 KIQ176 KSM176 LCI176 LME176 LWA176 MFW176 MPS176 MZO176 NJK176 NTG176 ODC176 OMY176 OWU176 PGQ176 PQM176 QAI176 QKE176 QUA176 RDW176 RNS176 RXO176 SHK176 SRG176 TBC176 TKY176 TUU176 UEQ176 UOM176 UYI176 VIE176 VSA176 WBW176 WLS176 WVO176 G65738 JC65738 SY65738 ACU65738 AMQ65738 AWM65738 BGI65738 BQE65738 CAA65738 CJW65738 CTS65738 DDO65738 DNK65738 DXG65738 EHC65738 EQY65738 FAU65738 FKQ65738 FUM65738 GEI65738 GOE65738 GYA65738 HHW65738 HRS65738 IBO65738 ILK65738 IVG65738 JFC65738 JOY65738 JYU65738 KIQ65738 KSM65738 LCI65738 LME65738 LWA65738 MFW65738 MPS65738 MZO65738 NJK65738 NTG65738 ODC65738 OMY65738 OWU65738 PGQ65738 PQM65738 QAI65738 QKE65738 QUA65738 RDW65738 RNS65738 RXO65738 SHK65738 SRG65738 TBC65738 TKY65738 TUU65738 UEQ65738 UOM65738 UYI65738 VIE65738 VSA65738 WBW65738 WLS65738 WVO65738 G131274 JC131274 SY131274 ACU131274 AMQ131274 AWM131274 BGI131274 BQE131274 CAA131274 CJW131274 CTS131274 DDO131274 DNK131274 DXG131274 EHC131274 EQY131274 FAU131274 FKQ131274 FUM131274 GEI131274 GOE131274 GYA131274 HHW131274 HRS131274 IBO131274 ILK131274 IVG131274 JFC131274 JOY131274 JYU131274 KIQ131274 KSM131274 LCI131274 LME131274 LWA131274 MFW131274 MPS131274 MZO131274 NJK131274 NTG131274 ODC131274 OMY131274 OWU131274 PGQ131274 PQM131274 QAI131274 QKE131274 QUA131274 RDW131274 RNS131274 RXO131274 SHK131274 SRG131274 TBC131274 TKY131274 TUU131274 UEQ131274 UOM131274 UYI131274 VIE131274 VSA131274 WBW131274 WLS131274 WVO131274 G196810 JC196810 SY196810 ACU196810 AMQ196810 AWM196810 BGI196810 BQE196810 CAA196810 CJW196810 CTS196810 DDO196810 DNK196810 DXG196810 EHC196810 EQY196810 FAU196810 FKQ196810 FUM196810 GEI196810 GOE196810 GYA196810 HHW196810 HRS196810 IBO196810 ILK196810 IVG196810 JFC196810 JOY196810 JYU196810 KIQ196810 KSM196810 LCI196810 LME196810 LWA196810 MFW196810 MPS196810 MZO196810 NJK196810 NTG196810 ODC196810 OMY196810 OWU196810 PGQ196810 PQM196810 QAI196810 QKE196810 QUA196810 RDW196810 RNS196810 RXO196810 SHK196810 SRG196810 TBC196810 TKY196810 TUU196810 UEQ196810 UOM196810 UYI196810 VIE196810 VSA196810 WBW196810 WLS196810 WVO196810 G262346 JC262346 SY262346 ACU262346 AMQ262346 AWM262346 BGI262346 BQE262346 CAA262346 CJW262346 CTS262346 DDO262346 DNK262346 DXG262346 EHC262346 EQY262346 FAU262346 FKQ262346 FUM262346 GEI262346 GOE262346 GYA262346 HHW262346 HRS262346 IBO262346 ILK262346 IVG262346 JFC262346 JOY262346 JYU262346 KIQ262346 KSM262346 LCI262346 LME262346 LWA262346 MFW262346 MPS262346 MZO262346 NJK262346 NTG262346 ODC262346 OMY262346 OWU262346 PGQ262346 PQM262346 QAI262346 QKE262346 QUA262346 RDW262346 RNS262346 RXO262346 SHK262346 SRG262346 TBC262346 TKY262346 TUU262346 UEQ262346 UOM262346 UYI262346 VIE262346 VSA262346 WBW262346 WLS262346 WVO262346 G327882 JC327882 SY327882 ACU327882 AMQ327882 AWM327882 BGI327882 BQE327882 CAA327882 CJW327882 CTS327882 DDO327882 DNK327882 DXG327882 EHC327882 EQY327882 FAU327882 FKQ327882 FUM327882 GEI327882 GOE327882 GYA327882 HHW327882 HRS327882 IBO327882 ILK327882 IVG327882 JFC327882 JOY327882 JYU327882 KIQ327882 KSM327882 LCI327882 LME327882 LWA327882 MFW327882 MPS327882 MZO327882 NJK327882 NTG327882 ODC327882 OMY327882 OWU327882 PGQ327882 PQM327882 QAI327882 QKE327882 QUA327882 RDW327882 RNS327882 RXO327882 SHK327882 SRG327882 TBC327882 TKY327882 TUU327882 UEQ327882 UOM327882 UYI327882 VIE327882 VSA327882 WBW327882 WLS327882 WVO327882 G393418 JC393418 SY393418 ACU393418 AMQ393418 AWM393418 BGI393418 BQE393418 CAA393418 CJW393418 CTS393418 DDO393418 DNK393418 DXG393418 EHC393418 EQY393418 FAU393418 FKQ393418 FUM393418 GEI393418 GOE393418 GYA393418 HHW393418 HRS393418 IBO393418 ILK393418 IVG393418 JFC393418 JOY393418 JYU393418 KIQ393418 KSM393418 LCI393418 LME393418 LWA393418 MFW393418 MPS393418 MZO393418 NJK393418 NTG393418 ODC393418 OMY393418 OWU393418 PGQ393418 PQM393418 QAI393418 QKE393418 QUA393418 RDW393418 RNS393418 RXO393418 SHK393418 SRG393418 TBC393418 TKY393418 TUU393418 UEQ393418 UOM393418 UYI393418 VIE393418 VSA393418 WBW393418 WLS393418 WVO393418 G458954 JC458954 SY458954 ACU458954 AMQ458954 AWM458954 BGI458954 BQE458954 CAA458954 CJW458954 CTS458954 DDO458954 DNK458954 DXG458954 EHC458954 EQY458954 FAU458954 FKQ458954 FUM458954 GEI458954 GOE458954 GYA458954 HHW458954 HRS458954 IBO458954 ILK458954 IVG458954 JFC458954 JOY458954 JYU458954 KIQ458954 KSM458954 LCI458954 LME458954 LWA458954 MFW458954 MPS458954 MZO458954 NJK458954 NTG458954 ODC458954 OMY458954 OWU458954 PGQ458954 PQM458954 QAI458954 QKE458954 QUA458954 RDW458954 RNS458954 RXO458954 SHK458954 SRG458954 TBC458954 TKY458954 TUU458954 UEQ458954 UOM458954 UYI458954 VIE458954 VSA458954 WBW458954 WLS458954 WVO458954 G524490 JC524490 SY524490 ACU524490 AMQ524490 AWM524490 BGI524490 BQE524490 CAA524490 CJW524490 CTS524490 DDO524490 DNK524490 DXG524490 EHC524490 EQY524490 FAU524490 FKQ524490 FUM524490 GEI524490 GOE524490 GYA524490 HHW524490 HRS524490 IBO524490 ILK524490 IVG524490 JFC524490 JOY524490 JYU524490 KIQ524490 KSM524490 LCI524490 LME524490 LWA524490 MFW524490 MPS524490 MZO524490 NJK524490 NTG524490 ODC524490 OMY524490 OWU524490 PGQ524490 PQM524490 QAI524490 QKE524490 QUA524490 RDW524490 RNS524490 RXO524490 SHK524490 SRG524490 TBC524490 TKY524490 TUU524490 UEQ524490 UOM524490 UYI524490 VIE524490 VSA524490 WBW524490 WLS524490 WVO524490 G590026 JC590026 SY590026 ACU590026 AMQ590026 AWM590026 BGI590026 BQE590026 CAA590026 CJW590026 CTS590026 DDO590026 DNK590026 DXG590026 EHC590026 EQY590026 FAU590026 FKQ590026 FUM590026 GEI590026 GOE590026 GYA590026 HHW590026 HRS590026 IBO590026 ILK590026 IVG590026 JFC590026 JOY590026 JYU590026 KIQ590026 KSM590026 LCI590026 LME590026 LWA590026 MFW590026 MPS590026 MZO590026 NJK590026 NTG590026 ODC590026 OMY590026 OWU590026 PGQ590026 PQM590026 QAI590026 QKE590026 QUA590026 RDW590026 RNS590026 RXO590026 SHK590026 SRG590026 TBC590026 TKY590026 TUU590026 UEQ590026 UOM590026 UYI590026 VIE590026 VSA590026 WBW590026 WLS590026 WVO590026 G655562 JC655562 SY655562 ACU655562 AMQ655562 AWM655562 BGI655562 BQE655562 CAA655562 CJW655562 CTS655562 DDO655562 DNK655562 DXG655562 EHC655562 EQY655562 FAU655562 FKQ655562 FUM655562 GEI655562 GOE655562 GYA655562 HHW655562 HRS655562 IBO655562 ILK655562 IVG655562 JFC655562 JOY655562 JYU655562 KIQ655562 KSM655562 LCI655562 LME655562 LWA655562 MFW655562 MPS655562 MZO655562 NJK655562 NTG655562 ODC655562 OMY655562 OWU655562 PGQ655562 PQM655562 QAI655562 QKE655562 QUA655562 RDW655562 RNS655562 RXO655562 SHK655562 SRG655562 TBC655562 TKY655562 TUU655562 UEQ655562 UOM655562 UYI655562 VIE655562 VSA655562 WBW655562 WLS655562 WVO655562 G721098 JC721098 SY721098 ACU721098 AMQ721098 AWM721098 BGI721098 BQE721098 CAA721098 CJW721098 CTS721098 DDO721098 DNK721098 DXG721098 EHC721098 EQY721098 FAU721098 FKQ721098 FUM721098 GEI721098 GOE721098 GYA721098 HHW721098 HRS721098 IBO721098 ILK721098 IVG721098 JFC721098 JOY721098 JYU721098 KIQ721098 KSM721098 LCI721098 LME721098 LWA721098 MFW721098 MPS721098 MZO721098 NJK721098 NTG721098 ODC721098 OMY721098 OWU721098 PGQ721098 PQM721098 QAI721098 QKE721098 QUA721098 RDW721098 RNS721098 RXO721098 SHK721098 SRG721098 TBC721098 TKY721098 TUU721098 UEQ721098 UOM721098 UYI721098 VIE721098 VSA721098 WBW721098 WLS721098 WVO721098 G786634 JC786634 SY786634 ACU786634 AMQ786634 AWM786634 BGI786634 BQE786634 CAA786634 CJW786634 CTS786634 DDO786634 DNK786634 DXG786634 EHC786634 EQY786634 FAU786634 FKQ786634 FUM786634 GEI786634 GOE786634 GYA786634 HHW786634 HRS786634 IBO786634 ILK786634 IVG786634 JFC786634 JOY786634 JYU786634 KIQ786634 KSM786634 LCI786634 LME786634 LWA786634 MFW786634 MPS786634 MZO786634 NJK786634 NTG786634 ODC786634 OMY786634 OWU786634 PGQ786634 PQM786634 QAI786634 QKE786634 QUA786634 RDW786634 RNS786634 RXO786634 SHK786634 SRG786634 TBC786634 TKY786634 TUU786634 UEQ786634 UOM786634 UYI786634 VIE786634 VSA786634 WBW786634 WLS786634 WVO786634 G852170 JC852170 SY852170 ACU852170 AMQ852170 AWM852170 BGI852170 BQE852170 CAA852170 CJW852170 CTS852170 DDO852170 DNK852170 DXG852170 EHC852170 EQY852170 FAU852170 FKQ852170 FUM852170 GEI852170 GOE852170 GYA852170 HHW852170 HRS852170 IBO852170 ILK852170 IVG852170 JFC852170 JOY852170 JYU852170 KIQ852170 KSM852170 LCI852170 LME852170 LWA852170 MFW852170 MPS852170 MZO852170 NJK852170 NTG852170 ODC852170 OMY852170 OWU852170 PGQ852170 PQM852170 QAI852170 QKE852170 QUA852170 RDW852170 RNS852170 RXO852170 SHK852170 SRG852170 TBC852170 TKY852170 TUU852170 UEQ852170 UOM852170 UYI852170 VIE852170 VSA852170 WBW852170 WLS852170 WVO852170 G917706 JC917706 SY917706 ACU917706 AMQ917706 AWM917706 BGI917706 BQE917706 CAA917706 CJW917706 CTS917706 DDO917706 DNK917706 DXG917706 EHC917706 EQY917706 FAU917706 FKQ917706 FUM917706 GEI917706 GOE917706 GYA917706 HHW917706 HRS917706 IBO917706 ILK917706 IVG917706 JFC917706 JOY917706 JYU917706 KIQ917706 KSM917706 LCI917706 LME917706 LWA917706 MFW917706 MPS917706 MZO917706 NJK917706 NTG917706 ODC917706 OMY917706 OWU917706 PGQ917706 PQM917706 QAI917706 QKE917706 QUA917706 RDW917706 RNS917706 RXO917706 SHK917706 SRG917706 TBC917706 TKY917706 TUU917706 UEQ917706 UOM917706 UYI917706 VIE917706 VSA917706 WBW917706 WLS917706 WVO917706 G983242 JC983242 SY983242 ACU983242 AMQ983242 AWM983242 BGI983242 BQE983242 CAA983242 CJW983242 CTS983242 DDO983242 DNK983242 DXG983242 EHC983242 EQY983242 FAU983242 FKQ983242 FUM983242 GEI983242 GOE983242 GYA983242 HHW983242 HRS983242 IBO983242 ILK983242 IVG983242 JFC983242 JOY983242 JYU983242 KIQ983242 KSM983242 LCI983242 LME983242 LWA983242 MFW983242 MPS983242 MZO983242 NJK983242 NTG983242 ODC983242 OMY983242 OWU983242 PGQ983242 PQM983242 QAI983242 QKE983242 QUA983242 RDW983242 RNS983242 RXO983242 SHK983242 SRG983242 TBC983242 TKY983242 TUU983242 UEQ983242 UOM983242 UYI983242 VIE983242 VSA983242 WBW983242 WLS983242 WVO983242 G171 JC171 SY171 ACU171 AMQ171 AWM171 BGI171 BQE171 CAA171 CJW171 CTS171 DDO171 DNK171 DXG171 EHC171 EQY171 FAU171 FKQ171 FUM171 GEI171 GOE171 GYA171 HHW171 HRS171 IBO171 ILK171 IVG171 JFC171 JOY171 JYU171 KIQ171 KSM171 LCI171 LME171 LWA171 MFW171 MPS171 MZO171 NJK171 NTG171 ODC171 OMY171 OWU171 PGQ171 PQM171 QAI171 QKE171 QUA171 RDW171 RNS171 RXO171 SHK171 SRG171 TBC171 TKY171 TUU171 UEQ171 UOM171 UYI171 VIE171 VSA171 WBW171 WLS171 WVO171 G65733 JC65733 SY65733 ACU65733 AMQ65733 AWM65733 BGI65733 BQE65733 CAA65733 CJW65733 CTS65733 DDO65733 DNK65733 DXG65733 EHC65733 EQY65733 FAU65733 FKQ65733 FUM65733 GEI65733 GOE65733 GYA65733 HHW65733 HRS65733 IBO65733 ILK65733 IVG65733 JFC65733 JOY65733 JYU65733 KIQ65733 KSM65733 LCI65733 LME65733 LWA65733 MFW65733 MPS65733 MZO65733 NJK65733 NTG65733 ODC65733 OMY65733 OWU65733 PGQ65733 PQM65733 QAI65733 QKE65733 QUA65733 RDW65733 RNS65733 RXO65733 SHK65733 SRG65733 TBC65733 TKY65733 TUU65733 UEQ65733 UOM65733 UYI65733 VIE65733 VSA65733 WBW65733 WLS65733 WVO65733 G131269 JC131269 SY131269 ACU131269 AMQ131269 AWM131269 BGI131269 BQE131269 CAA131269 CJW131269 CTS131269 DDO131269 DNK131269 DXG131269 EHC131269 EQY131269 FAU131269 FKQ131269 FUM131269 GEI131269 GOE131269 GYA131269 HHW131269 HRS131269 IBO131269 ILK131269 IVG131269 JFC131269 JOY131269 JYU131269 KIQ131269 KSM131269 LCI131269 LME131269 LWA131269 MFW131269 MPS131269 MZO131269 NJK131269 NTG131269 ODC131269 OMY131269 OWU131269 PGQ131269 PQM131269 QAI131269 QKE131269 QUA131269 RDW131269 RNS131269 RXO131269 SHK131269 SRG131269 TBC131269 TKY131269 TUU131269 UEQ131269 UOM131269 UYI131269 VIE131269 VSA131269 WBW131269 WLS131269 WVO131269 G196805 JC196805 SY196805 ACU196805 AMQ196805 AWM196805 BGI196805 BQE196805 CAA196805 CJW196805 CTS196805 DDO196805 DNK196805 DXG196805 EHC196805 EQY196805 FAU196805 FKQ196805 FUM196805 GEI196805 GOE196805 GYA196805 HHW196805 HRS196805 IBO196805 ILK196805 IVG196805 JFC196805 JOY196805 JYU196805 KIQ196805 KSM196805 LCI196805 LME196805 LWA196805 MFW196805 MPS196805 MZO196805 NJK196805 NTG196805 ODC196805 OMY196805 OWU196805 PGQ196805 PQM196805 QAI196805 QKE196805 QUA196805 RDW196805 RNS196805 RXO196805 SHK196805 SRG196805 TBC196805 TKY196805 TUU196805 UEQ196805 UOM196805 UYI196805 VIE196805 VSA196805 WBW196805 WLS196805 WVO196805 G262341 JC262341 SY262341 ACU262341 AMQ262341 AWM262341 BGI262341 BQE262341 CAA262341 CJW262341 CTS262341 DDO262341 DNK262341 DXG262341 EHC262341 EQY262341 FAU262341 FKQ262341 FUM262341 GEI262341 GOE262341 GYA262341 HHW262341 HRS262341 IBO262341 ILK262341 IVG262341 JFC262341 JOY262341 JYU262341 KIQ262341 KSM262341 LCI262341 LME262341 LWA262341 MFW262341 MPS262341 MZO262341 NJK262341 NTG262341 ODC262341 OMY262341 OWU262341 PGQ262341 PQM262341 QAI262341 QKE262341 QUA262341 RDW262341 RNS262341 RXO262341 SHK262341 SRG262341 TBC262341 TKY262341 TUU262341 UEQ262341 UOM262341 UYI262341 VIE262341 VSA262341 WBW262341 WLS262341 WVO262341 G327877 JC327877 SY327877 ACU327877 AMQ327877 AWM327877 BGI327877 BQE327877 CAA327877 CJW327877 CTS327877 DDO327877 DNK327877 DXG327877 EHC327877 EQY327877 FAU327877 FKQ327877 FUM327877 GEI327877 GOE327877 GYA327877 HHW327877 HRS327877 IBO327877 ILK327877 IVG327877 JFC327877 JOY327877 JYU327877 KIQ327877 KSM327877 LCI327877 LME327877 LWA327877 MFW327877 MPS327877 MZO327877 NJK327877 NTG327877 ODC327877 OMY327877 OWU327877 PGQ327877 PQM327877 QAI327877 QKE327877 QUA327877 RDW327877 RNS327877 RXO327877 SHK327877 SRG327877 TBC327877 TKY327877 TUU327877 UEQ327877 UOM327877 UYI327877 VIE327877 VSA327877 WBW327877 WLS327877 WVO327877 G393413 JC393413 SY393413 ACU393413 AMQ393413 AWM393413 BGI393413 BQE393413 CAA393413 CJW393413 CTS393413 DDO393413 DNK393413 DXG393413 EHC393413 EQY393413 FAU393413 FKQ393413 FUM393413 GEI393413 GOE393413 GYA393413 HHW393413 HRS393413 IBO393413 ILK393413 IVG393413 JFC393413 JOY393413 JYU393413 KIQ393413 KSM393413 LCI393413 LME393413 LWA393413 MFW393413 MPS393413 MZO393413 NJK393413 NTG393413 ODC393413 OMY393413 OWU393413 PGQ393413 PQM393413 QAI393413 QKE393413 QUA393413 RDW393413 RNS393413 RXO393413 SHK393413 SRG393413 TBC393413 TKY393413 TUU393413 UEQ393413 UOM393413 UYI393413 VIE393413 VSA393413 WBW393413 WLS393413 WVO393413 G458949 JC458949 SY458949 ACU458949 AMQ458949 AWM458949 BGI458949 BQE458949 CAA458949 CJW458949 CTS458949 DDO458949 DNK458949 DXG458949 EHC458949 EQY458949 FAU458949 FKQ458949 FUM458949 GEI458949 GOE458949 GYA458949 HHW458949 HRS458949 IBO458949 ILK458949 IVG458949 JFC458949 JOY458949 JYU458949 KIQ458949 KSM458949 LCI458949 LME458949 LWA458949 MFW458949 MPS458949 MZO458949 NJK458949 NTG458949 ODC458949 OMY458949 OWU458949 PGQ458949 PQM458949 QAI458949 QKE458949 QUA458949 RDW458949 RNS458949 RXO458949 SHK458949 SRG458949 TBC458949 TKY458949 TUU458949 UEQ458949 UOM458949 UYI458949 VIE458949 VSA458949 WBW458949 WLS458949 WVO458949 G524485 JC524485 SY524485 ACU524485 AMQ524485 AWM524485 BGI524485 BQE524485 CAA524485 CJW524485 CTS524485 DDO524485 DNK524485 DXG524485 EHC524485 EQY524485 FAU524485 FKQ524485 FUM524485 GEI524485 GOE524485 GYA524485 HHW524485 HRS524485 IBO524485 ILK524485 IVG524485 JFC524485 JOY524485 JYU524485 KIQ524485 KSM524485 LCI524485 LME524485 LWA524485 MFW524485 MPS524485 MZO524485 NJK524485 NTG524485 ODC524485 OMY524485 OWU524485 PGQ524485 PQM524485 QAI524485 QKE524485 QUA524485 RDW524485 RNS524485 RXO524485 SHK524485 SRG524485 TBC524485 TKY524485 TUU524485 UEQ524485 UOM524485 UYI524485 VIE524485 VSA524485 WBW524485 WLS524485 WVO524485 G590021 JC590021 SY590021 ACU590021 AMQ590021 AWM590021 BGI590021 BQE590021 CAA590021 CJW590021 CTS590021 DDO590021 DNK590021 DXG590021 EHC590021 EQY590021 FAU590021 FKQ590021 FUM590021 GEI590021 GOE590021 GYA590021 HHW590021 HRS590021 IBO590021 ILK590021 IVG590021 JFC590021 JOY590021 JYU590021 KIQ590021 KSM590021 LCI590021 LME590021 LWA590021 MFW590021 MPS590021 MZO590021 NJK590021 NTG590021 ODC590021 OMY590021 OWU590021 PGQ590021 PQM590021 QAI590021 QKE590021 QUA590021 RDW590021 RNS590021 RXO590021 SHK590021 SRG590021 TBC590021 TKY590021 TUU590021 UEQ590021 UOM590021 UYI590021 VIE590021 VSA590021 WBW590021 WLS590021 WVO590021 G655557 JC655557 SY655557 ACU655557 AMQ655557 AWM655557 BGI655557 BQE655557 CAA655557 CJW655557 CTS655557 DDO655557 DNK655557 DXG655557 EHC655557 EQY655557 FAU655557 FKQ655557 FUM655557 GEI655557 GOE655557 GYA655557 HHW655557 HRS655557 IBO655557 ILK655557 IVG655557 JFC655557 JOY655557 JYU655557 KIQ655557 KSM655557 LCI655557 LME655557 LWA655557 MFW655557 MPS655557 MZO655557 NJK655557 NTG655557 ODC655557 OMY655557 OWU655557 PGQ655557 PQM655557 QAI655557 QKE655557 QUA655557 RDW655557 RNS655557 RXO655557 SHK655557 SRG655557 TBC655557 TKY655557 TUU655557 UEQ655557 UOM655557 UYI655557 VIE655557 VSA655557 WBW655557 WLS655557 WVO655557 G721093 JC721093 SY721093 ACU721093 AMQ721093 AWM721093 BGI721093 BQE721093 CAA721093 CJW721093 CTS721093 DDO721093 DNK721093 DXG721093 EHC721093 EQY721093 FAU721093 FKQ721093 FUM721093 GEI721093 GOE721093 GYA721093 HHW721093 HRS721093 IBO721093 ILK721093 IVG721093 JFC721093 JOY721093 JYU721093 KIQ721093 KSM721093 LCI721093 LME721093 LWA721093 MFW721093 MPS721093 MZO721093 NJK721093 NTG721093 ODC721093 OMY721093 OWU721093 PGQ721093 PQM721093 QAI721093 QKE721093 QUA721093 RDW721093 RNS721093 RXO721093 SHK721093 SRG721093 TBC721093 TKY721093 TUU721093 UEQ721093 UOM721093 UYI721093 VIE721093 VSA721093 WBW721093 WLS721093 WVO721093 G786629 JC786629 SY786629 ACU786629 AMQ786629 AWM786629 BGI786629 BQE786629 CAA786629 CJW786629 CTS786629 DDO786629 DNK786629 DXG786629 EHC786629 EQY786629 FAU786629 FKQ786629 FUM786629 GEI786629 GOE786629 GYA786629 HHW786629 HRS786629 IBO786629 ILK786629 IVG786629 JFC786629 JOY786629 JYU786629 KIQ786629 KSM786629 LCI786629 LME786629 LWA786629 MFW786629 MPS786629 MZO786629 NJK786629 NTG786629 ODC786629 OMY786629 OWU786629 PGQ786629 PQM786629 QAI786629 QKE786629 QUA786629 RDW786629 RNS786629 RXO786629 SHK786629 SRG786629 TBC786629 TKY786629 TUU786629 UEQ786629 UOM786629 UYI786629 VIE786629 VSA786629 WBW786629 WLS786629 WVO786629 G852165 JC852165 SY852165 ACU852165 AMQ852165 AWM852165 BGI852165 BQE852165 CAA852165 CJW852165 CTS852165 DDO852165 DNK852165 DXG852165 EHC852165 EQY852165 FAU852165 FKQ852165 FUM852165 GEI852165 GOE852165 GYA852165 HHW852165 HRS852165 IBO852165 ILK852165 IVG852165 JFC852165 JOY852165 JYU852165 KIQ852165 KSM852165 LCI852165 LME852165 LWA852165 MFW852165 MPS852165 MZO852165 NJK852165 NTG852165 ODC852165 OMY852165 OWU852165 PGQ852165 PQM852165 QAI852165 QKE852165 QUA852165 RDW852165 RNS852165 RXO852165 SHK852165 SRG852165 TBC852165 TKY852165 TUU852165 UEQ852165 UOM852165 UYI852165 VIE852165 VSA852165 WBW852165 WLS852165 WVO852165 G917701 JC917701 SY917701 ACU917701 AMQ917701 AWM917701 BGI917701 BQE917701 CAA917701 CJW917701 CTS917701 DDO917701 DNK917701 DXG917701 EHC917701 EQY917701 FAU917701 FKQ917701 FUM917701 GEI917701 GOE917701 GYA917701 HHW917701 HRS917701 IBO917701 ILK917701 IVG917701 JFC917701 JOY917701 JYU917701 KIQ917701 KSM917701 LCI917701 LME917701 LWA917701 MFW917701 MPS917701 MZO917701 NJK917701 NTG917701 ODC917701 OMY917701 OWU917701 PGQ917701 PQM917701 QAI917701 QKE917701 QUA917701 RDW917701 RNS917701 RXO917701 SHK917701 SRG917701 TBC917701 TKY917701 TUU917701 UEQ917701 UOM917701 UYI917701 VIE917701 VSA917701 WBW917701 WLS917701 WVO917701 G983237 JC983237 SY983237 ACU983237 AMQ983237 AWM983237 BGI983237 BQE983237 CAA983237 CJW983237 CTS983237 DDO983237 DNK983237 DXG983237 EHC983237 EQY983237 FAU983237 FKQ983237 FUM983237 GEI983237 GOE983237 GYA983237 HHW983237 HRS983237 IBO983237 ILK983237 IVG983237 JFC983237 JOY983237 JYU983237 KIQ983237 KSM983237 LCI983237 LME983237 LWA983237 MFW983237 MPS983237 MZO983237 NJK983237 NTG983237 ODC983237 OMY983237 OWU983237 PGQ983237 PQM983237 QAI983237 QKE983237 QUA983237 RDW983237 RNS983237 RXO983237 SHK983237 SRG983237 TBC983237 TKY983237 TUU983237 UEQ983237 UOM983237 UYI983237 VIE983237 VSA983237 WBW983237 WLS983237 WVO983237 G225 JC225 SY225 ACU225 AMQ225 AWM225 BGI225 BQE225 CAA225 CJW225 CTS225 DDO225 DNK225 DXG225 EHC225 EQY225 FAU225 FKQ225 FUM225 GEI225 GOE225 GYA225 HHW225 HRS225 IBO225 ILK225 IVG225 JFC225 JOY225 JYU225 KIQ225 KSM225 LCI225 LME225 LWA225 MFW225 MPS225 MZO225 NJK225 NTG225 ODC225 OMY225 OWU225 PGQ225 PQM225 QAI225 QKE225 QUA225 RDW225 RNS225 RXO225 SHK225 SRG225 TBC225 TKY225 TUU225 UEQ225 UOM225 UYI225 VIE225 VSA225 WBW225 WLS225 WVO225 G65787 JC65787 SY65787 ACU65787 AMQ65787 AWM65787 BGI65787 BQE65787 CAA65787 CJW65787 CTS65787 DDO65787 DNK65787 DXG65787 EHC65787 EQY65787 FAU65787 FKQ65787 FUM65787 GEI65787 GOE65787 GYA65787 HHW65787 HRS65787 IBO65787 ILK65787 IVG65787 JFC65787 JOY65787 JYU65787 KIQ65787 KSM65787 LCI65787 LME65787 LWA65787 MFW65787 MPS65787 MZO65787 NJK65787 NTG65787 ODC65787 OMY65787 OWU65787 PGQ65787 PQM65787 QAI65787 QKE65787 QUA65787 RDW65787 RNS65787 RXO65787 SHK65787 SRG65787 TBC65787 TKY65787 TUU65787 UEQ65787 UOM65787 UYI65787 VIE65787 VSA65787 WBW65787 WLS65787 WVO65787 G131323 JC131323 SY131323 ACU131323 AMQ131323 AWM131323 BGI131323 BQE131323 CAA131323 CJW131323 CTS131323 DDO131323 DNK131323 DXG131323 EHC131323 EQY131323 FAU131323 FKQ131323 FUM131323 GEI131323 GOE131323 GYA131323 HHW131323 HRS131323 IBO131323 ILK131323 IVG131323 JFC131323 JOY131323 JYU131323 KIQ131323 KSM131323 LCI131323 LME131323 LWA131323 MFW131323 MPS131323 MZO131323 NJK131323 NTG131323 ODC131323 OMY131323 OWU131323 PGQ131323 PQM131323 QAI131323 QKE131323 QUA131323 RDW131323 RNS131323 RXO131323 SHK131323 SRG131323 TBC131323 TKY131323 TUU131323 UEQ131323 UOM131323 UYI131323 VIE131323 VSA131323 WBW131323 WLS131323 WVO131323 G196859 JC196859 SY196859 ACU196859 AMQ196859 AWM196859 BGI196859 BQE196859 CAA196859 CJW196859 CTS196859 DDO196859 DNK196859 DXG196859 EHC196859 EQY196859 FAU196859 FKQ196859 FUM196859 GEI196859 GOE196859 GYA196859 HHW196859 HRS196859 IBO196859 ILK196859 IVG196859 JFC196859 JOY196859 JYU196859 KIQ196859 KSM196859 LCI196859 LME196859 LWA196859 MFW196859 MPS196859 MZO196859 NJK196859 NTG196859 ODC196859 OMY196859 OWU196859 PGQ196859 PQM196859 QAI196859 QKE196859 QUA196859 RDW196859 RNS196859 RXO196859 SHK196859 SRG196859 TBC196859 TKY196859 TUU196859 UEQ196859 UOM196859 UYI196859 VIE196859 VSA196859 WBW196859 WLS196859 WVO196859 G262395 JC262395 SY262395 ACU262395 AMQ262395 AWM262395 BGI262395 BQE262395 CAA262395 CJW262395 CTS262395 DDO262395 DNK262395 DXG262395 EHC262395 EQY262395 FAU262395 FKQ262395 FUM262395 GEI262395 GOE262395 GYA262395 HHW262395 HRS262395 IBO262395 ILK262395 IVG262395 JFC262395 JOY262395 JYU262395 KIQ262395 KSM262395 LCI262395 LME262395 LWA262395 MFW262395 MPS262395 MZO262395 NJK262395 NTG262395 ODC262395 OMY262395 OWU262395 PGQ262395 PQM262395 QAI262395 QKE262395 QUA262395 RDW262395 RNS262395 RXO262395 SHK262395 SRG262395 TBC262395 TKY262395 TUU262395 UEQ262395 UOM262395 UYI262395 VIE262395 VSA262395 WBW262395 WLS262395 WVO262395 G327931 JC327931 SY327931 ACU327931 AMQ327931 AWM327931 BGI327931 BQE327931 CAA327931 CJW327931 CTS327931 DDO327931 DNK327931 DXG327931 EHC327931 EQY327931 FAU327931 FKQ327931 FUM327931 GEI327931 GOE327931 GYA327931 HHW327931 HRS327931 IBO327931 ILK327931 IVG327931 JFC327931 JOY327931 JYU327931 KIQ327931 KSM327931 LCI327931 LME327931 LWA327931 MFW327931 MPS327931 MZO327931 NJK327931 NTG327931 ODC327931 OMY327931 OWU327931 PGQ327931 PQM327931 QAI327931 QKE327931 QUA327931 RDW327931 RNS327931 RXO327931 SHK327931 SRG327931 TBC327931 TKY327931 TUU327931 UEQ327931 UOM327931 UYI327931 VIE327931 VSA327931 WBW327931 WLS327931 WVO327931 G393467 JC393467 SY393467 ACU393467 AMQ393467 AWM393467 BGI393467 BQE393467 CAA393467 CJW393467 CTS393467 DDO393467 DNK393467 DXG393467 EHC393467 EQY393467 FAU393467 FKQ393467 FUM393467 GEI393467 GOE393467 GYA393467 HHW393467 HRS393467 IBO393467 ILK393467 IVG393467 JFC393467 JOY393467 JYU393467 KIQ393467 KSM393467 LCI393467 LME393467 LWA393467 MFW393467 MPS393467 MZO393467 NJK393467 NTG393467 ODC393467 OMY393467 OWU393467 PGQ393467 PQM393467 QAI393467 QKE393467 QUA393467 RDW393467 RNS393467 RXO393467 SHK393467 SRG393467 TBC393467 TKY393467 TUU393467 UEQ393467 UOM393467 UYI393467 VIE393467 VSA393467 WBW393467 WLS393467 WVO393467 G459003 JC459003 SY459003 ACU459003 AMQ459003 AWM459003 BGI459003 BQE459003 CAA459003 CJW459003 CTS459003 DDO459003 DNK459003 DXG459003 EHC459003 EQY459003 FAU459003 FKQ459003 FUM459003 GEI459003 GOE459003 GYA459003 HHW459003 HRS459003 IBO459003 ILK459003 IVG459003 JFC459003 JOY459003 JYU459003 KIQ459003 KSM459003 LCI459003 LME459003 LWA459003 MFW459003 MPS459003 MZO459003 NJK459003 NTG459003 ODC459003 OMY459003 OWU459003 PGQ459003 PQM459003 QAI459003 QKE459003 QUA459003 RDW459003 RNS459003 RXO459003 SHK459003 SRG459003 TBC459003 TKY459003 TUU459003 UEQ459003 UOM459003 UYI459003 VIE459003 VSA459003 WBW459003 WLS459003 WVO459003 G524539 JC524539 SY524539 ACU524539 AMQ524539 AWM524539 BGI524539 BQE524539 CAA524539 CJW524539 CTS524539 DDO524539 DNK524539 DXG524539 EHC524539 EQY524539 FAU524539 FKQ524539 FUM524539 GEI524539 GOE524539 GYA524539 HHW524539 HRS524539 IBO524539 ILK524539 IVG524539 JFC524539 JOY524539 JYU524539 KIQ524539 KSM524539 LCI524539 LME524539 LWA524539 MFW524539 MPS524539 MZO524539 NJK524539 NTG524539 ODC524539 OMY524539 OWU524539 PGQ524539 PQM524539 QAI524539 QKE524539 QUA524539 RDW524539 RNS524539 RXO524539 SHK524539 SRG524539 TBC524539 TKY524539 TUU524539 UEQ524539 UOM524539 UYI524539 VIE524539 VSA524539 WBW524539 WLS524539 WVO524539 G590075 JC590075 SY590075 ACU590075 AMQ590075 AWM590075 BGI590075 BQE590075 CAA590075 CJW590075 CTS590075 DDO590075 DNK590075 DXG590075 EHC590075 EQY590075 FAU590075 FKQ590075 FUM590075 GEI590075 GOE590075 GYA590075 HHW590075 HRS590075 IBO590075 ILK590075 IVG590075 JFC590075 JOY590075 JYU590075 KIQ590075 KSM590075 LCI590075 LME590075 LWA590075 MFW590075 MPS590075 MZO590075 NJK590075 NTG590075 ODC590075 OMY590075 OWU590075 PGQ590075 PQM590075 QAI590075 QKE590075 QUA590075 RDW590075 RNS590075 RXO590075 SHK590075 SRG590075 TBC590075 TKY590075 TUU590075 UEQ590075 UOM590075 UYI590075 VIE590075 VSA590075 WBW590075 WLS590075 WVO590075 G655611 JC655611 SY655611 ACU655611 AMQ655611 AWM655611 BGI655611 BQE655611 CAA655611 CJW655611 CTS655611 DDO655611 DNK655611 DXG655611 EHC655611 EQY655611 FAU655611 FKQ655611 FUM655611 GEI655611 GOE655611 GYA655611 HHW655611 HRS655611 IBO655611 ILK655611 IVG655611 JFC655611 JOY655611 JYU655611 KIQ655611 KSM655611 LCI655611 LME655611 LWA655611 MFW655611 MPS655611 MZO655611 NJK655611 NTG655611 ODC655611 OMY655611 OWU655611 PGQ655611 PQM655611 QAI655611 QKE655611 QUA655611 RDW655611 RNS655611 RXO655611 SHK655611 SRG655611 TBC655611 TKY655611 TUU655611 UEQ655611 UOM655611 UYI655611 VIE655611 VSA655611 WBW655611 WLS655611 WVO655611 G721147 JC721147 SY721147 ACU721147 AMQ721147 AWM721147 BGI721147 BQE721147 CAA721147 CJW721147 CTS721147 DDO721147 DNK721147 DXG721147 EHC721147 EQY721147 FAU721147 FKQ721147 FUM721147 GEI721147 GOE721147 GYA721147 HHW721147 HRS721147 IBO721147 ILK721147 IVG721147 JFC721147 JOY721147 JYU721147 KIQ721147 KSM721147 LCI721147 LME721147 LWA721147 MFW721147 MPS721147 MZO721147 NJK721147 NTG721147 ODC721147 OMY721147 OWU721147 PGQ721147 PQM721147 QAI721147 QKE721147 QUA721147 RDW721147 RNS721147 RXO721147 SHK721147 SRG721147 TBC721147 TKY721147 TUU721147 UEQ721147 UOM721147 UYI721147 VIE721147 VSA721147 WBW721147 WLS721147 WVO721147 G786683 JC786683 SY786683 ACU786683 AMQ786683 AWM786683 BGI786683 BQE786683 CAA786683 CJW786683 CTS786683 DDO786683 DNK786683 DXG786683 EHC786683 EQY786683 FAU786683 FKQ786683 FUM786683 GEI786683 GOE786683 GYA786683 HHW786683 HRS786683 IBO786683 ILK786683 IVG786683 JFC786683 JOY786683 JYU786683 KIQ786683 KSM786683 LCI786683 LME786683 LWA786683 MFW786683 MPS786683 MZO786683 NJK786683 NTG786683 ODC786683 OMY786683 OWU786683 PGQ786683 PQM786683 QAI786683 QKE786683 QUA786683 RDW786683 RNS786683 RXO786683 SHK786683 SRG786683 TBC786683 TKY786683 TUU786683 UEQ786683 UOM786683 UYI786683 VIE786683 VSA786683 WBW786683 WLS786683 WVO786683 G852219 JC852219 SY852219 ACU852219 AMQ852219 AWM852219 BGI852219 BQE852219 CAA852219 CJW852219 CTS852219 DDO852219 DNK852219 DXG852219 EHC852219 EQY852219 FAU852219 FKQ852219 FUM852219 GEI852219 GOE852219 GYA852219 HHW852219 HRS852219 IBO852219 ILK852219 IVG852219 JFC852219 JOY852219 JYU852219 KIQ852219 KSM852219 LCI852219 LME852219 LWA852219 MFW852219 MPS852219 MZO852219 NJK852219 NTG852219 ODC852219 OMY852219 OWU852219 PGQ852219 PQM852219 QAI852219 QKE852219 QUA852219 RDW852219 RNS852219 RXO852219 SHK852219 SRG852219 TBC852219 TKY852219 TUU852219 UEQ852219 UOM852219 UYI852219 VIE852219 VSA852219 WBW852219 WLS852219 WVO852219 G917755 JC917755 SY917755 ACU917755 AMQ917755 AWM917755 BGI917755 BQE917755 CAA917755 CJW917755 CTS917755 DDO917755 DNK917755 DXG917755 EHC917755 EQY917755 FAU917755 FKQ917755 FUM917755 GEI917755 GOE917755 GYA917755 HHW917755 HRS917755 IBO917755 ILK917755 IVG917755 JFC917755 JOY917755 JYU917755 KIQ917755 KSM917755 LCI917755 LME917755 LWA917755 MFW917755 MPS917755 MZO917755 NJK917755 NTG917755 ODC917755 OMY917755 OWU917755 PGQ917755 PQM917755 QAI917755 QKE917755 QUA917755 RDW917755 RNS917755 RXO917755 SHK917755 SRG917755 TBC917755 TKY917755 TUU917755 UEQ917755 UOM917755 UYI917755 VIE917755 VSA917755 WBW917755 WLS917755 WVO917755 G983291 JC983291 SY983291 ACU983291 AMQ983291 AWM983291 BGI983291 BQE983291 CAA983291 CJW983291 CTS983291 DDO983291 DNK983291 DXG983291 EHC983291 EQY983291 FAU983291 FKQ983291 FUM983291 GEI983291 GOE983291 GYA983291 HHW983291 HRS983291 IBO983291 ILK983291 IVG983291 JFC983291 JOY983291 JYU983291 KIQ983291 KSM983291 LCI983291 LME983291 LWA983291 MFW983291 MPS983291 MZO983291 NJK983291 NTG983291 ODC983291 OMY983291 OWU983291 PGQ983291 PQM983291 QAI983291 QKE983291 QUA983291 RDW983291 RNS983291 RXO983291 SHK983291 SRG983291 TBC983291 TKY983291 TUU983291 UEQ983291 UOM983291 UYI983291 VIE983291 VSA983291 WBW983291 WLS983291 WVO983291 G231 JC231 SY231 ACU231 AMQ231 AWM231 BGI231 BQE231 CAA231 CJW231 CTS231 DDO231 DNK231 DXG231 EHC231 EQY231 FAU231 FKQ231 FUM231 GEI231 GOE231 GYA231 HHW231 HRS231 IBO231 ILK231 IVG231 JFC231 JOY231 JYU231 KIQ231 KSM231 LCI231 LME231 LWA231 MFW231 MPS231 MZO231 NJK231 NTG231 ODC231 OMY231 OWU231 PGQ231 PQM231 QAI231 QKE231 QUA231 RDW231 RNS231 RXO231 SHK231 SRG231 TBC231 TKY231 TUU231 UEQ231 UOM231 UYI231 VIE231 VSA231 WBW231 WLS231 WVO231 G65793 JC65793 SY65793 ACU65793 AMQ65793 AWM65793 BGI65793 BQE65793 CAA65793 CJW65793 CTS65793 DDO65793 DNK65793 DXG65793 EHC65793 EQY65793 FAU65793 FKQ65793 FUM65793 GEI65793 GOE65793 GYA65793 HHW65793 HRS65793 IBO65793 ILK65793 IVG65793 JFC65793 JOY65793 JYU65793 KIQ65793 KSM65793 LCI65793 LME65793 LWA65793 MFW65793 MPS65793 MZO65793 NJK65793 NTG65793 ODC65793 OMY65793 OWU65793 PGQ65793 PQM65793 QAI65793 QKE65793 QUA65793 RDW65793 RNS65793 RXO65793 SHK65793 SRG65793 TBC65793 TKY65793 TUU65793 UEQ65793 UOM65793 UYI65793 VIE65793 VSA65793 WBW65793 WLS65793 WVO65793 G131329 JC131329 SY131329 ACU131329 AMQ131329 AWM131329 BGI131329 BQE131329 CAA131329 CJW131329 CTS131329 DDO131329 DNK131329 DXG131329 EHC131329 EQY131329 FAU131329 FKQ131329 FUM131329 GEI131329 GOE131329 GYA131329 HHW131329 HRS131329 IBO131329 ILK131329 IVG131329 JFC131329 JOY131329 JYU131329 KIQ131329 KSM131329 LCI131329 LME131329 LWA131329 MFW131329 MPS131329 MZO131329 NJK131329 NTG131329 ODC131329 OMY131329 OWU131329 PGQ131329 PQM131329 QAI131329 QKE131329 QUA131329 RDW131329 RNS131329 RXO131329 SHK131329 SRG131329 TBC131329 TKY131329 TUU131329 UEQ131329 UOM131329 UYI131329 VIE131329 VSA131329 WBW131329 WLS131329 WVO131329 G196865 JC196865 SY196865 ACU196865 AMQ196865 AWM196865 BGI196865 BQE196865 CAA196865 CJW196865 CTS196865 DDO196865 DNK196865 DXG196865 EHC196865 EQY196865 FAU196865 FKQ196865 FUM196865 GEI196865 GOE196865 GYA196865 HHW196865 HRS196865 IBO196865 ILK196865 IVG196865 JFC196865 JOY196865 JYU196865 KIQ196865 KSM196865 LCI196865 LME196865 LWA196865 MFW196865 MPS196865 MZO196865 NJK196865 NTG196865 ODC196865 OMY196865 OWU196865 PGQ196865 PQM196865 QAI196865 QKE196865 QUA196865 RDW196865 RNS196865 RXO196865 SHK196865 SRG196865 TBC196865 TKY196865 TUU196865 UEQ196865 UOM196865 UYI196865 VIE196865 VSA196865 WBW196865 WLS196865 WVO196865 G262401 JC262401 SY262401 ACU262401 AMQ262401 AWM262401 BGI262401 BQE262401 CAA262401 CJW262401 CTS262401 DDO262401 DNK262401 DXG262401 EHC262401 EQY262401 FAU262401 FKQ262401 FUM262401 GEI262401 GOE262401 GYA262401 HHW262401 HRS262401 IBO262401 ILK262401 IVG262401 JFC262401 JOY262401 JYU262401 KIQ262401 KSM262401 LCI262401 LME262401 LWA262401 MFW262401 MPS262401 MZO262401 NJK262401 NTG262401 ODC262401 OMY262401 OWU262401 PGQ262401 PQM262401 QAI262401 QKE262401 QUA262401 RDW262401 RNS262401 RXO262401 SHK262401 SRG262401 TBC262401 TKY262401 TUU262401 UEQ262401 UOM262401 UYI262401 VIE262401 VSA262401 WBW262401 WLS262401 WVO262401 G327937 JC327937 SY327937 ACU327937 AMQ327937 AWM327937 BGI327937 BQE327937 CAA327937 CJW327937 CTS327937 DDO327937 DNK327937 DXG327937 EHC327937 EQY327937 FAU327937 FKQ327937 FUM327937 GEI327937 GOE327937 GYA327937 HHW327937 HRS327937 IBO327937 ILK327937 IVG327937 JFC327937 JOY327937 JYU327937 KIQ327937 KSM327937 LCI327937 LME327937 LWA327937 MFW327937 MPS327937 MZO327937 NJK327937 NTG327937 ODC327937 OMY327937 OWU327937 PGQ327937 PQM327937 QAI327937 QKE327937 QUA327937 RDW327937 RNS327937 RXO327937 SHK327937 SRG327937 TBC327937 TKY327937 TUU327937 UEQ327937 UOM327937 UYI327937 VIE327937 VSA327937 WBW327937 WLS327937 WVO327937 G393473 JC393473 SY393473 ACU393473 AMQ393473 AWM393473 BGI393473 BQE393473 CAA393473 CJW393473 CTS393473 DDO393473 DNK393473 DXG393473 EHC393473 EQY393473 FAU393473 FKQ393473 FUM393473 GEI393473 GOE393473 GYA393473 HHW393473 HRS393473 IBO393473 ILK393473 IVG393473 JFC393473 JOY393473 JYU393473 KIQ393473 KSM393473 LCI393473 LME393473 LWA393473 MFW393473 MPS393473 MZO393473 NJK393473 NTG393473 ODC393473 OMY393473 OWU393473 PGQ393473 PQM393473 QAI393473 QKE393473 QUA393473 RDW393473 RNS393473 RXO393473 SHK393473 SRG393473 TBC393473 TKY393473 TUU393473 UEQ393473 UOM393473 UYI393473 VIE393473 VSA393473 WBW393473 WLS393473 WVO393473 G459009 JC459009 SY459009 ACU459009 AMQ459009 AWM459009 BGI459009 BQE459009 CAA459009 CJW459009 CTS459009 DDO459009 DNK459009 DXG459009 EHC459009 EQY459009 FAU459009 FKQ459009 FUM459009 GEI459009 GOE459009 GYA459009 HHW459009 HRS459009 IBO459009 ILK459009 IVG459009 JFC459009 JOY459009 JYU459009 KIQ459009 KSM459009 LCI459009 LME459009 LWA459009 MFW459009 MPS459009 MZO459009 NJK459009 NTG459009 ODC459009 OMY459009 OWU459009 PGQ459009 PQM459009 QAI459009 QKE459009 QUA459009 RDW459009 RNS459009 RXO459009 SHK459009 SRG459009 TBC459009 TKY459009 TUU459009 UEQ459009 UOM459009 UYI459009 VIE459009 VSA459009 WBW459009 WLS459009 WVO459009 G524545 JC524545 SY524545 ACU524545 AMQ524545 AWM524545 BGI524545 BQE524545 CAA524545 CJW524545 CTS524545 DDO524545 DNK524545 DXG524545 EHC524545 EQY524545 FAU524545 FKQ524545 FUM524545 GEI524545 GOE524545 GYA524545 HHW524545 HRS524545 IBO524545 ILK524545 IVG524545 JFC524545 JOY524545 JYU524545 KIQ524545 KSM524545 LCI524545 LME524545 LWA524545 MFW524545 MPS524545 MZO524545 NJK524545 NTG524545 ODC524545 OMY524545 OWU524545 PGQ524545 PQM524545 QAI524545 QKE524545 QUA524545 RDW524545 RNS524545 RXO524545 SHK524545 SRG524545 TBC524545 TKY524545 TUU524545 UEQ524545 UOM524545 UYI524545 VIE524545 VSA524545 WBW524545 WLS524545 WVO524545 G590081 JC590081 SY590081 ACU590081 AMQ590081 AWM590081 BGI590081 BQE590081 CAA590081 CJW590081 CTS590081 DDO590081 DNK590081 DXG590081 EHC590081 EQY590081 FAU590081 FKQ590081 FUM590081 GEI590081 GOE590081 GYA590081 HHW590081 HRS590081 IBO590081 ILK590081 IVG590081 JFC590081 JOY590081 JYU590081 KIQ590081 KSM590081 LCI590081 LME590081 LWA590081 MFW590081 MPS590081 MZO590081 NJK590081 NTG590081 ODC590081 OMY590081 OWU590081 PGQ590081 PQM590081 QAI590081 QKE590081 QUA590081 RDW590081 RNS590081 RXO590081 SHK590081 SRG590081 TBC590081 TKY590081 TUU590081 UEQ590081 UOM590081 UYI590081 VIE590081 VSA590081 WBW590081 WLS590081 WVO590081 G655617 JC655617 SY655617 ACU655617 AMQ655617 AWM655617 BGI655617 BQE655617 CAA655617 CJW655617 CTS655617 DDO655617 DNK655617 DXG655617 EHC655617 EQY655617 FAU655617 FKQ655617 FUM655617 GEI655617 GOE655617 GYA655617 HHW655617 HRS655617 IBO655617 ILK655617 IVG655617 JFC655617 JOY655617 JYU655617 KIQ655617 KSM655617 LCI655617 LME655617 LWA655617 MFW655617 MPS655617 MZO655617 NJK655617 NTG655617 ODC655617 OMY655617 OWU655617 PGQ655617 PQM655617 QAI655617 QKE655617 QUA655617 RDW655617 RNS655617 RXO655617 SHK655617 SRG655617 TBC655617 TKY655617 TUU655617 UEQ655617 UOM655617 UYI655617 VIE655617 VSA655617 WBW655617 WLS655617 WVO655617 G721153 JC721153 SY721153 ACU721153 AMQ721153 AWM721153 BGI721153 BQE721153 CAA721153 CJW721153 CTS721153 DDO721153 DNK721153 DXG721153 EHC721153 EQY721153 FAU721153 FKQ721153 FUM721153 GEI721153 GOE721153 GYA721153 HHW721153 HRS721153 IBO721153 ILK721153 IVG721153 JFC721153 JOY721153 JYU721153 KIQ721153 KSM721153 LCI721153 LME721153 LWA721153 MFW721153 MPS721153 MZO721153 NJK721153 NTG721153 ODC721153 OMY721153 OWU721153 PGQ721153 PQM721153 QAI721153 QKE721153 QUA721153 RDW721153 RNS721153 RXO721153 SHK721153 SRG721153 TBC721153 TKY721153 TUU721153 UEQ721153 UOM721153 UYI721153 VIE721153 VSA721153 WBW721153 WLS721153 WVO721153 G786689 JC786689 SY786689 ACU786689 AMQ786689 AWM786689 BGI786689 BQE786689 CAA786689 CJW786689 CTS786689 DDO786689 DNK786689 DXG786689 EHC786689 EQY786689 FAU786689 FKQ786689 FUM786689 GEI786689 GOE786689 GYA786689 HHW786689 HRS786689 IBO786689 ILK786689 IVG786689 JFC786689 JOY786689 JYU786689 KIQ786689 KSM786689 LCI786689 LME786689 LWA786689 MFW786689 MPS786689 MZO786689 NJK786689 NTG786689 ODC786689 OMY786689 OWU786689 PGQ786689 PQM786689 QAI786689 QKE786689 QUA786689 RDW786689 RNS786689 RXO786689 SHK786689 SRG786689 TBC786689 TKY786689 TUU786689 UEQ786689 UOM786689 UYI786689 VIE786689 VSA786689 WBW786689 WLS786689 WVO786689 G852225 JC852225 SY852225 ACU852225 AMQ852225 AWM852225 BGI852225 BQE852225 CAA852225 CJW852225 CTS852225 DDO852225 DNK852225 DXG852225 EHC852225 EQY852225 FAU852225 FKQ852225 FUM852225 GEI852225 GOE852225 GYA852225 HHW852225 HRS852225 IBO852225 ILK852225 IVG852225 JFC852225 JOY852225 JYU852225 KIQ852225 KSM852225 LCI852225 LME852225 LWA852225 MFW852225 MPS852225 MZO852225 NJK852225 NTG852225 ODC852225 OMY852225 OWU852225 PGQ852225 PQM852225 QAI852225 QKE852225 QUA852225 RDW852225 RNS852225 RXO852225 SHK852225 SRG852225 TBC852225 TKY852225 TUU852225 UEQ852225 UOM852225 UYI852225 VIE852225 VSA852225 WBW852225 WLS852225 WVO852225 G917761 JC917761 SY917761 ACU917761 AMQ917761 AWM917761 BGI917761 BQE917761 CAA917761 CJW917761 CTS917761 DDO917761 DNK917761 DXG917761 EHC917761 EQY917761 FAU917761 FKQ917761 FUM917761 GEI917761 GOE917761 GYA917761 HHW917761 HRS917761 IBO917761 ILK917761 IVG917761 JFC917761 JOY917761 JYU917761 KIQ917761 KSM917761 LCI917761 LME917761 LWA917761 MFW917761 MPS917761 MZO917761 NJK917761 NTG917761 ODC917761 OMY917761 OWU917761 PGQ917761 PQM917761 QAI917761 QKE917761 QUA917761 RDW917761 RNS917761 RXO917761 SHK917761 SRG917761 TBC917761 TKY917761 TUU917761 UEQ917761 UOM917761 UYI917761 VIE917761 VSA917761 WBW917761 WLS917761 WVO917761 G983297 JC983297 SY983297 ACU983297 AMQ983297 AWM983297 BGI983297 BQE983297 CAA983297 CJW983297 CTS983297 DDO983297 DNK983297 DXG983297 EHC983297 EQY983297 FAU983297 FKQ983297 FUM983297 GEI983297 GOE983297 GYA983297 HHW983297 HRS983297 IBO983297 ILK983297 IVG983297 JFC983297 JOY983297 JYU983297 KIQ983297 KSM983297 LCI983297 LME983297 LWA983297 MFW983297 MPS983297 MZO983297 NJK983297 NTG983297 ODC983297 OMY983297 OWU983297 PGQ983297 PQM983297 QAI983297 QKE983297 QUA983297 RDW983297 RNS983297 RXO983297 SHK983297 SRG983297 TBC983297 TKY983297 TUU983297 UEQ983297 UOM983297 UYI983297 VIE983297 VSA983297 WBW983297 WLS983297 WVO983297 G235 JC235 SY235 ACU235 AMQ235 AWM235 BGI235 BQE235 CAA235 CJW235 CTS235 DDO235 DNK235 DXG235 EHC235 EQY235 FAU235 FKQ235 FUM235 GEI235 GOE235 GYA235 HHW235 HRS235 IBO235 ILK235 IVG235 JFC235 JOY235 JYU235 KIQ235 KSM235 LCI235 LME235 LWA235 MFW235 MPS235 MZO235 NJK235 NTG235 ODC235 OMY235 OWU235 PGQ235 PQM235 QAI235 QKE235 QUA235 RDW235 RNS235 RXO235 SHK235 SRG235 TBC235 TKY235 TUU235 UEQ235 UOM235 UYI235 VIE235 VSA235 WBW235 WLS235 WVO235 G65797 JC65797 SY65797 ACU65797 AMQ65797 AWM65797 BGI65797 BQE65797 CAA65797 CJW65797 CTS65797 DDO65797 DNK65797 DXG65797 EHC65797 EQY65797 FAU65797 FKQ65797 FUM65797 GEI65797 GOE65797 GYA65797 HHW65797 HRS65797 IBO65797 ILK65797 IVG65797 JFC65797 JOY65797 JYU65797 KIQ65797 KSM65797 LCI65797 LME65797 LWA65797 MFW65797 MPS65797 MZO65797 NJK65797 NTG65797 ODC65797 OMY65797 OWU65797 PGQ65797 PQM65797 QAI65797 QKE65797 QUA65797 RDW65797 RNS65797 RXO65797 SHK65797 SRG65797 TBC65797 TKY65797 TUU65797 UEQ65797 UOM65797 UYI65797 VIE65797 VSA65797 WBW65797 WLS65797 WVO65797 G131333 JC131333 SY131333 ACU131333 AMQ131333 AWM131333 BGI131333 BQE131333 CAA131333 CJW131333 CTS131333 DDO131333 DNK131333 DXG131333 EHC131333 EQY131333 FAU131333 FKQ131333 FUM131333 GEI131333 GOE131333 GYA131333 HHW131333 HRS131333 IBO131333 ILK131333 IVG131333 JFC131333 JOY131333 JYU131333 KIQ131333 KSM131333 LCI131333 LME131333 LWA131333 MFW131333 MPS131333 MZO131333 NJK131333 NTG131333 ODC131333 OMY131333 OWU131333 PGQ131333 PQM131333 QAI131333 QKE131333 QUA131333 RDW131333 RNS131333 RXO131333 SHK131333 SRG131333 TBC131333 TKY131333 TUU131333 UEQ131333 UOM131333 UYI131333 VIE131333 VSA131333 WBW131333 WLS131333 WVO131333 G196869 JC196869 SY196869 ACU196869 AMQ196869 AWM196869 BGI196869 BQE196869 CAA196869 CJW196869 CTS196869 DDO196869 DNK196869 DXG196869 EHC196869 EQY196869 FAU196869 FKQ196869 FUM196869 GEI196869 GOE196869 GYA196869 HHW196869 HRS196869 IBO196869 ILK196869 IVG196869 JFC196869 JOY196869 JYU196869 KIQ196869 KSM196869 LCI196869 LME196869 LWA196869 MFW196869 MPS196869 MZO196869 NJK196869 NTG196869 ODC196869 OMY196869 OWU196869 PGQ196869 PQM196869 QAI196869 QKE196869 QUA196869 RDW196869 RNS196869 RXO196869 SHK196869 SRG196869 TBC196869 TKY196869 TUU196869 UEQ196869 UOM196869 UYI196869 VIE196869 VSA196869 WBW196869 WLS196869 WVO196869 G262405 JC262405 SY262405 ACU262405 AMQ262405 AWM262405 BGI262405 BQE262405 CAA262405 CJW262405 CTS262405 DDO262405 DNK262405 DXG262405 EHC262405 EQY262405 FAU262405 FKQ262405 FUM262405 GEI262405 GOE262405 GYA262405 HHW262405 HRS262405 IBO262405 ILK262405 IVG262405 JFC262405 JOY262405 JYU262405 KIQ262405 KSM262405 LCI262405 LME262405 LWA262405 MFW262405 MPS262405 MZO262405 NJK262405 NTG262405 ODC262405 OMY262405 OWU262405 PGQ262405 PQM262405 QAI262405 QKE262405 QUA262405 RDW262405 RNS262405 RXO262405 SHK262405 SRG262405 TBC262405 TKY262405 TUU262405 UEQ262405 UOM262405 UYI262405 VIE262405 VSA262405 WBW262405 WLS262405 WVO262405 G327941 JC327941 SY327941 ACU327941 AMQ327941 AWM327941 BGI327941 BQE327941 CAA327941 CJW327941 CTS327941 DDO327941 DNK327941 DXG327941 EHC327941 EQY327941 FAU327941 FKQ327941 FUM327941 GEI327941 GOE327941 GYA327941 HHW327941 HRS327941 IBO327941 ILK327941 IVG327941 JFC327941 JOY327941 JYU327941 KIQ327941 KSM327941 LCI327941 LME327941 LWA327941 MFW327941 MPS327941 MZO327941 NJK327941 NTG327941 ODC327941 OMY327941 OWU327941 PGQ327941 PQM327941 QAI327941 QKE327941 QUA327941 RDW327941 RNS327941 RXO327941 SHK327941 SRG327941 TBC327941 TKY327941 TUU327941 UEQ327941 UOM327941 UYI327941 VIE327941 VSA327941 WBW327941 WLS327941 WVO327941 G393477 JC393477 SY393477 ACU393477 AMQ393477 AWM393477 BGI393477 BQE393477 CAA393477 CJW393477 CTS393477 DDO393477 DNK393477 DXG393477 EHC393477 EQY393477 FAU393477 FKQ393477 FUM393477 GEI393477 GOE393477 GYA393477 HHW393477 HRS393477 IBO393477 ILK393477 IVG393477 JFC393477 JOY393477 JYU393477 KIQ393477 KSM393477 LCI393477 LME393477 LWA393477 MFW393477 MPS393477 MZO393477 NJK393477 NTG393477 ODC393477 OMY393477 OWU393477 PGQ393477 PQM393477 QAI393477 QKE393477 QUA393477 RDW393477 RNS393477 RXO393477 SHK393477 SRG393477 TBC393477 TKY393477 TUU393477 UEQ393477 UOM393477 UYI393477 VIE393477 VSA393477 WBW393477 WLS393477 WVO393477 G459013 JC459013 SY459013 ACU459013 AMQ459013 AWM459013 BGI459013 BQE459013 CAA459013 CJW459013 CTS459013 DDO459013 DNK459013 DXG459013 EHC459013 EQY459013 FAU459013 FKQ459013 FUM459013 GEI459013 GOE459013 GYA459013 HHW459013 HRS459013 IBO459013 ILK459013 IVG459013 JFC459013 JOY459013 JYU459013 KIQ459013 KSM459013 LCI459013 LME459013 LWA459013 MFW459013 MPS459013 MZO459013 NJK459013 NTG459013 ODC459013 OMY459013 OWU459013 PGQ459013 PQM459013 QAI459013 QKE459013 QUA459013 RDW459013 RNS459013 RXO459013 SHK459013 SRG459013 TBC459013 TKY459013 TUU459013 UEQ459013 UOM459013 UYI459013 VIE459013 VSA459013 WBW459013 WLS459013 WVO459013 G524549 JC524549 SY524549 ACU524549 AMQ524549 AWM524549 BGI524549 BQE524549 CAA524549 CJW524549 CTS524549 DDO524549 DNK524549 DXG524549 EHC524549 EQY524549 FAU524549 FKQ524549 FUM524549 GEI524549 GOE524549 GYA524549 HHW524549 HRS524549 IBO524549 ILK524549 IVG524549 JFC524549 JOY524549 JYU524549 KIQ524549 KSM524549 LCI524549 LME524549 LWA524549 MFW524549 MPS524549 MZO524549 NJK524549 NTG524549 ODC524549 OMY524549 OWU524549 PGQ524549 PQM524549 QAI524549 QKE524549 QUA524549 RDW524549 RNS524549 RXO524549 SHK524549 SRG524549 TBC524549 TKY524549 TUU524549 UEQ524549 UOM524549 UYI524549 VIE524549 VSA524549 WBW524549 WLS524549 WVO524549 G590085 JC590085 SY590085 ACU590085 AMQ590085 AWM590085 BGI590085 BQE590085 CAA590085 CJW590085 CTS590085 DDO590085 DNK590085 DXG590085 EHC590085 EQY590085 FAU590085 FKQ590085 FUM590085 GEI590085 GOE590085 GYA590085 HHW590085 HRS590085 IBO590085 ILK590085 IVG590085 JFC590085 JOY590085 JYU590085 KIQ590085 KSM590085 LCI590085 LME590085 LWA590085 MFW590085 MPS590085 MZO590085 NJK590085 NTG590085 ODC590085 OMY590085 OWU590085 PGQ590085 PQM590085 QAI590085 QKE590085 QUA590085 RDW590085 RNS590085 RXO590085 SHK590085 SRG590085 TBC590085 TKY590085 TUU590085 UEQ590085 UOM590085 UYI590085 VIE590085 VSA590085 WBW590085 WLS590085 WVO590085 G655621 JC655621 SY655621 ACU655621 AMQ655621 AWM655621 BGI655621 BQE655621 CAA655621 CJW655621 CTS655621 DDO655621 DNK655621 DXG655621 EHC655621 EQY655621 FAU655621 FKQ655621 FUM655621 GEI655621 GOE655621 GYA655621 HHW655621 HRS655621 IBO655621 ILK655621 IVG655621 JFC655621 JOY655621 JYU655621 KIQ655621 KSM655621 LCI655621 LME655621 LWA655621 MFW655621 MPS655621 MZO655621 NJK655621 NTG655621 ODC655621 OMY655621 OWU655621 PGQ655621 PQM655621 QAI655621 QKE655621 QUA655621 RDW655621 RNS655621 RXO655621 SHK655621 SRG655621 TBC655621 TKY655621 TUU655621 UEQ655621 UOM655621 UYI655621 VIE655621 VSA655621 WBW655621 WLS655621 WVO655621 G721157 JC721157 SY721157 ACU721157 AMQ721157 AWM721157 BGI721157 BQE721157 CAA721157 CJW721157 CTS721157 DDO721157 DNK721157 DXG721157 EHC721157 EQY721157 FAU721157 FKQ721157 FUM721157 GEI721157 GOE721157 GYA721157 HHW721157 HRS721157 IBO721157 ILK721157 IVG721157 JFC721157 JOY721157 JYU721157 KIQ721157 KSM721157 LCI721157 LME721157 LWA721157 MFW721157 MPS721157 MZO721157 NJK721157 NTG721157 ODC721157 OMY721157 OWU721157 PGQ721157 PQM721157 QAI721157 QKE721157 QUA721157 RDW721157 RNS721157 RXO721157 SHK721157 SRG721157 TBC721157 TKY721157 TUU721157 UEQ721157 UOM721157 UYI721157 VIE721157 VSA721157 WBW721157 WLS721157 WVO721157 G786693 JC786693 SY786693 ACU786693 AMQ786693 AWM786693 BGI786693 BQE786693 CAA786693 CJW786693 CTS786693 DDO786693 DNK786693 DXG786693 EHC786693 EQY786693 FAU786693 FKQ786693 FUM786693 GEI786693 GOE786693 GYA786693 HHW786693 HRS786693 IBO786693 ILK786693 IVG786693 JFC786693 JOY786693 JYU786693 KIQ786693 KSM786693 LCI786693 LME786693 LWA786693 MFW786693 MPS786693 MZO786693 NJK786693 NTG786693 ODC786693 OMY786693 OWU786693 PGQ786693 PQM786693 QAI786693 QKE786693 QUA786693 RDW786693 RNS786693 RXO786693 SHK786693 SRG786693 TBC786693 TKY786693 TUU786693 UEQ786693 UOM786693 UYI786693 VIE786693 VSA786693 WBW786693 WLS786693 WVO786693 G852229 JC852229 SY852229 ACU852229 AMQ852229 AWM852229 BGI852229 BQE852229 CAA852229 CJW852229 CTS852229 DDO852229 DNK852229 DXG852229 EHC852229 EQY852229 FAU852229 FKQ852229 FUM852229 GEI852229 GOE852229 GYA852229 HHW852229 HRS852229 IBO852229 ILK852229 IVG852229 JFC852229 JOY852229 JYU852229 KIQ852229 KSM852229 LCI852229 LME852229 LWA852229 MFW852229 MPS852229 MZO852229 NJK852229 NTG852229 ODC852229 OMY852229 OWU852229 PGQ852229 PQM852229 QAI852229 QKE852229 QUA852229 RDW852229 RNS852229 RXO852229 SHK852229 SRG852229 TBC852229 TKY852229 TUU852229 UEQ852229 UOM852229 UYI852229 VIE852229 VSA852229 WBW852229 WLS852229 WVO852229 G917765 JC917765 SY917765 ACU917765 AMQ917765 AWM917765 BGI917765 BQE917765 CAA917765 CJW917765 CTS917765 DDO917765 DNK917765 DXG917765 EHC917765 EQY917765 FAU917765 FKQ917765 FUM917765 GEI917765 GOE917765 GYA917765 HHW917765 HRS917765 IBO917765 ILK917765 IVG917765 JFC917765 JOY917765 JYU917765 KIQ917765 KSM917765 LCI917765 LME917765 LWA917765 MFW917765 MPS917765 MZO917765 NJK917765 NTG917765 ODC917765 OMY917765 OWU917765 PGQ917765 PQM917765 QAI917765 QKE917765 QUA917765 RDW917765 RNS917765 RXO917765 SHK917765 SRG917765 TBC917765 TKY917765 TUU917765 UEQ917765 UOM917765 UYI917765 VIE917765 VSA917765 WBW917765 WLS917765 WVO917765 G983301 JC983301 SY983301 ACU983301 AMQ983301 AWM983301 BGI983301 BQE983301 CAA983301 CJW983301 CTS983301 DDO983301 DNK983301 DXG983301 EHC983301 EQY983301 FAU983301 FKQ983301 FUM983301 GEI983301 GOE983301 GYA983301 HHW983301 HRS983301 IBO983301 ILK983301 IVG983301 JFC983301 JOY983301 JYU983301 KIQ983301 KSM983301 LCI983301 LME983301 LWA983301 MFW983301 MPS983301 MZO983301 NJK983301 NTG983301 ODC983301 OMY983301 OWU983301 PGQ983301 PQM983301 QAI983301 QKE983301 QUA983301 RDW983301 RNS983301 RXO983301 SHK983301 SRG983301 TBC983301 TKY983301 TUU983301 UEQ983301 UOM983301 UYI983301 VIE983301 VSA983301 WBW983301 WLS983301 WVO983301 G240 JC240 SY240 ACU240 AMQ240 AWM240 BGI240 BQE240 CAA240 CJW240 CTS240 DDO240 DNK240 DXG240 EHC240 EQY240 FAU240 FKQ240 FUM240 GEI240 GOE240 GYA240 HHW240 HRS240 IBO240 ILK240 IVG240 JFC240 JOY240 JYU240 KIQ240 KSM240 LCI240 LME240 LWA240 MFW240 MPS240 MZO240 NJK240 NTG240 ODC240 OMY240 OWU240 PGQ240 PQM240 QAI240 QKE240 QUA240 RDW240 RNS240 RXO240 SHK240 SRG240 TBC240 TKY240 TUU240 UEQ240 UOM240 UYI240 VIE240 VSA240 WBW240 WLS240 WVO240 G65802 JC65802 SY65802 ACU65802 AMQ65802 AWM65802 BGI65802 BQE65802 CAA65802 CJW65802 CTS65802 DDO65802 DNK65802 DXG65802 EHC65802 EQY65802 FAU65802 FKQ65802 FUM65802 GEI65802 GOE65802 GYA65802 HHW65802 HRS65802 IBO65802 ILK65802 IVG65802 JFC65802 JOY65802 JYU65802 KIQ65802 KSM65802 LCI65802 LME65802 LWA65802 MFW65802 MPS65802 MZO65802 NJK65802 NTG65802 ODC65802 OMY65802 OWU65802 PGQ65802 PQM65802 QAI65802 QKE65802 QUA65802 RDW65802 RNS65802 RXO65802 SHK65802 SRG65802 TBC65802 TKY65802 TUU65802 UEQ65802 UOM65802 UYI65802 VIE65802 VSA65802 WBW65802 WLS65802 WVO65802 G131338 JC131338 SY131338 ACU131338 AMQ131338 AWM131338 BGI131338 BQE131338 CAA131338 CJW131338 CTS131338 DDO131338 DNK131338 DXG131338 EHC131338 EQY131338 FAU131338 FKQ131338 FUM131338 GEI131338 GOE131338 GYA131338 HHW131338 HRS131338 IBO131338 ILK131338 IVG131338 JFC131338 JOY131338 JYU131338 KIQ131338 KSM131338 LCI131338 LME131338 LWA131338 MFW131338 MPS131338 MZO131338 NJK131338 NTG131338 ODC131338 OMY131338 OWU131338 PGQ131338 PQM131338 QAI131338 QKE131338 QUA131338 RDW131338 RNS131338 RXO131338 SHK131338 SRG131338 TBC131338 TKY131338 TUU131338 UEQ131338 UOM131338 UYI131338 VIE131338 VSA131338 WBW131338 WLS131338 WVO131338 G196874 JC196874 SY196874 ACU196874 AMQ196874 AWM196874 BGI196874 BQE196874 CAA196874 CJW196874 CTS196874 DDO196874 DNK196874 DXG196874 EHC196874 EQY196874 FAU196874 FKQ196874 FUM196874 GEI196874 GOE196874 GYA196874 HHW196874 HRS196874 IBO196874 ILK196874 IVG196874 JFC196874 JOY196874 JYU196874 KIQ196874 KSM196874 LCI196874 LME196874 LWA196874 MFW196874 MPS196874 MZO196874 NJK196874 NTG196874 ODC196874 OMY196874 OWU196874 PGQ196874 PQM196874 QAI196874 QKE196874 QUA196874 RDW196874 RNS196874 RXO196874 SHK196874 SRG196874 TBC196874 TKY196874 TUU196874 UEQ196874 UOM196874 UYI196874 VIE196874 VSA196874 WBW196874 WLS196874 WVO196874 G262410 JC262410 SY262410 ACU262410 AMQ262410 AWM262410 BGI262410 BQE262410 CAA262410 CJW262410 CTS262410 DDO262410 DNK262410 DXG262410 EHC262410 EQY262410 FAU262410 FKQ262410 FUM262410 GEI262410 GOE262410 GYA262410 HHW262410 HRS262410 IBO262410 ILK262410 IVG262410 JFC262410 JOY262410 JYU262410 KIQ262410 KSM262410 LCI262410 LME262410 LWA262410 MFW262410 MPS262410 MZO262410 NJK262410 NTG262410 ODC262410 OMY262410 OWU262410 PGQ262410 PQM262410 QAI262410 QKE262410 QUA262410 RDW262410 RNS262410 RXO262410 SHK262410 SRG262410 TBC262410 TKY262410 TUU262410 UEQ262410 UOM262410 UYI262410 VIE262410 VSA262410 WBW262410 WLS262410 WVO262410 G327946 JC327946 SY327946 ACU327946 AMQ327946 AWM327946 BGI327946 BQE327946 CAA327946 CJW327946 CTS327946 DDO327946 DNK327946 DXG327946 EHC327946 EQY327946 FAU327946 FKQ327946 FUM327946 GEI327946 GOE327946 GYA327946 HHW327946 HRS327946 IBO327946 ILK327946 IVG327946 JFC327946 JOY327946 JYU327946 KIQ327946 KSM327946 LCI327946 LME327946 LWA327946 MFW327946 MPS327946 MZO327946 NJK327946 NTG327946 ODC327946 OMY327946 OWU327946 PGQ327946 PQM327946 QAI327946 QKE327946 QUA327946 RDW327946 RNS327946 RXO327946 SHK327946 SRG327946 TBC327946 TKY327946 TUU327946 UEQ327946 UOM327946 UYI327946 VIE327946 VSA327946 WBW327946 WLS327946 WVO327946 G393482 JC393482 SY393482 ACU393482 AMQ393482 AWM393482 BGI393482 BQE393482 CAA393482 CJW393482 CTS393482 DDO393482 DNK393482 DXG393482 EHC393482 EQY393482 FAU393482 FKQ393482 FUM393482 GEI393482 GOE393482 GYA393482 HHW393482 HRS393482 IBO393482 ILK393482 IVG393482 JFC393482 JOY393482 JYU393482 KIQ393482 KSM393482 LCI393482 LME393482 LWA393482 MFW393482 MPS393482 MZO393482 NJK393482 NTG393482 ODC393482 OMY393482 OWU393482 PGQ393482 PQM393482 QAI393482 QKE393482 QUA393482 RDW393482 RNS393482 RXO393482 SHK393482 SRG393482 TBC393482 TKY393482 TUU393482 UEQ393482 UOM393482 UYI393482 VIE393482 VSA393482 WBW393482 WLS393482 WVO393482 G459018 JC459018 SY459018 ACU459018 AMQ459018 AWM459018 BGI459018 BQE459018 CAA459018 CJW459018 CTS459018 DDO459018 DNK459018 DXG459018 EHC459018 EQY459018 FAU459018 FKQ459018 FUM459018 GEI459018 GOE459018 GYA459018 HHW459018 HRS459018 IBO459018 ILK459018 IVG459018 JFC459018 JOY459018 JYU459018 KIQ459018 KSM459018 LCI459018 LME459018 LWA459018 MFW459018 MPS459018 MZO459018 NJK459018 NTG459018 ODC459018 OMY459018 OWU459018 PGQ459018 PQM459018 QAI459018 QKE459018 QUA459018 RDW459018 RNS459018 RXO459018 SHK459018 SRG459018 TBC459018 TKY459018 TUU459018 UEQ459018 UOM459018 UYI459018 VIE459018 VSA459018 WBW459018 WLS459018 WVO459018 G524554 JC524554 SY524554 ACU524554 AMQ524554 AWM524554 BGI524554 BQE524554 CAA524554 CJW524554 CTS524554 DDO524554 DNK524554 DXG524554 EHC524554 EQY524554 FAU524554 FKQ524554 FUM524554 GEI524554 GOE524554 GYA524554 HHW524554 HRS524554 IBO524554 ILK524554 IVG524554 JFC524554 JOY524554 JYU524554 KIQ524554 KSM524554 LCI524554 LME524554 LWA524554 MFW524554 MPS524554 MZO524554 NJK524554 NTG524554 ODC524554 OMY524554 OWU524554 PGQ524554 PQM524554 QAI524554 QKE524554 QUA524554 RDW524554 RNS524554 RXO524554 SHK524554 SRG524554 TBC524554 TKY524554 TUU524554 UEQ524554 UOM524554 UYI524554 VIE524554 VSA524554 WBW524554 WLS524554 WVO524554 G590090 JC590090 SY590090 ACU590090 AMQ590090 AWM590090 BGI590090 BQE590090 CAA590090 CJW590090 CTS590090 DDO590090 DNK590090 DXG590090 EHC590090 EQY590090 FAU590090 FKQ590090 FUM590090 GEI590090 GOE590090 GYA590090 HHW590090 HRS590090 IBO590090 ILK590090 IVG590090 JFC590090 JOY590090 JYU590090 KIQ590090 KSM590090 LCI590090 LME590090 LWA590090 MFW590090 MPS590090 MZO590090 NJK590090 NTG590090 ODC590090 OMY590090 OWU590090 PGQ590090 PQM590090 QAI590090 QKE590090 QUA590090 RDW590090 RNS590090 RXO590090 SHK590090 SRG590090 TBC590090 TKY590090 TUU590090 UEQ590090 UOM590090 UYI590090 VIE590090 VSA590090 WBW590090 WLS590090 WVO590090 G655626 JC655626 SY655626 ACU655626 AMQ655626 AWM655626 BGI655626 BQE655626 CAA655626 CJW655626 CTS655626 DDO655626 DNK655626 DXG655626 EHC655626 EQY655626 FAU655626 FKQ655626 FUM655626 GEI655626 GOE655626 GYA655626 HHW655626 HRS655626 IBO655626 ILK655626 IVG655626 JFC655626 JOY655626 JYU655626 KIQ655626 KSM655626 LCI655626 LME655626 LWA655626 MFW655626 MPS655626 MZO655626 NJK655626 NTG655626 ODC655626 OMY655626 OWU655626 PGQ655626 PQM655626 QAI655626 QKE655626 QUA655626 RDW655626 RNS655626 RXO655626 SHK655626 SRG655626 TBC655626 TKY655626 TUU655626 UEQ655626 UOM655626 UYI655626 VIE655626 VSA655626 WBW655626 WLS655626 WVO655626 G721162 JC721162 SY721162 ACU721162 AMQ721162 AWM721162 BGI721162 BQE721162 CAA721162 CJW721162 CTS721162 DDO721162 DNK721162 DXG721162 EHC721162 EQY721162 FAU721162 FKQ721162 FUM721162 GEI721162 GOE721162 GYA721162 HHW721162 HRS721162 IBO721162 ILK721162 IVG721162 JFC721162 JOY721162 JYU721162 KIQ721162 KSM721162 LCI721162 LME721162 LWA721162 MFW721162 MPS721162 MZO721162 NJK721162 NTG721162 ODC721162 OMY721162 OWU721162 PGQ721162 PQM721162 QAI721162 QKE721162 QUA721162 RDW721162 RNS721162 RXO721162 SHK721162 SRG721162 TBC721162 TKY721162 TUU721162 UEQ721162 UOM721162 UYI721162 VIE721162 VSA721162 WBW721162 WLS721162 WVO721162 G786698 JC786698 SY786698 ACU786698 AMQ786698 AWM786698 BGI786698 BQE786698 CAA786698 CJW786698 CTS786698 DDO786698 DNK786698 DXG786698 EHC786698 EQY786698 FAU786698 FKQ786698 FUM786698 GEI786698 GOE786698 GYA786698 HHW786698 HRS786698 IBO786698 ILK786698 IVG786698 JFC786698 JOY786698 JYU786698 KIQ786698 KSM786698 LCI786698 LME786698 LWA786698 MFW786698 MPS786698 MZO786698 NJK786698 NTG786698 ODC786698 OMY786698 OWU786698 PGQ786698 PQM786698 QAI786698 QKE786698 QUA786698 RDW786698 RNS786698 RXO786698 SHK786698 SRG786698 TBC786698 TKY786698 TUU786698 UEQ786698 UOM786698 UYI786698 VIE786698 VSA786698 WBW786698 WLS786698 WVO786698 G852234 JC852234 SY852234 ACU852234 AMQ852234 AWM852234 BGI852234 BQE852234 CAA852234 CJW852234 CTS852234 DDO852234 DNK852234 DXG852234 EHC852234 EQY852234 FAU852234 FKQ852234 FUM852234 GEI852234 GOE852234 GYA852234 HHW852234 HRS852234 IBO852234 ILK852234 IVG852234 JFC852234 JOY852234 JYU852234 KIQ852234 KSM852234 LCI852234 LME852234 LWA852234 MFW852234 MPS852234 MZO852234 NJK852234 NTG852234 ODC852234 OMY852234 OWU852234 PGQ852234 PQM852234 QAI852234 QKE852234 QUA852234 RDW852234 RNS852234 RXO852234 SHK852234 SRG852234 TBC852234 TKY852234 TUU852234 UEQ852234 UOM852234 UYI852234 VIE852234 VSA852234 WBW852234 WLS852234 WVO852234 G917770 JC917770 SY917770 ACU917770 AMQ917770 AWM917770 BGI917770 BQE917770 CAA917770 CJW917770 CTS917770 DDO917770 DNK917770 DXG917770 EHC917770 EQY917770 FAU917770 FKQ917770 FUM917770 GEI917770 GOE917770 GYA917770 HHW917770 HRS917770 IBO917770 ILK917770 IVG917770 JFC917770 JOY917770 JYU917770 KIQ917770 KSM917770 LCI917770 LME917770 LWA917770 MFW917770 MPS917770 MZO917770 NJK917770 NTG917770 ODC917770 OMY917770 OWU917770 PGQ917770 PQM917770 QAI917770 QKE917770 QUA917770 RDW917770 RNS917770 RXO917770 SHK917770 SRG917770 TBC917770 TKY917770 TUU917770 UEQ917770 UOM917770 UYI917770 VIE917770 VSA917770 WBW917770 WLS917770 WVO917770 G983306 JC983306 SY983306 ACU983306 AMQ983306 AWM983306 BGI983306 BQE983306 CAA983306 CJW983306 CTS983306 DDO983306 DNK983306 DXG983306 EHC983306 EQY983306 FAU983306 FKQ983306 FUM983306 GEI983306 GOE983306 GYA983306 HHW983306 HRS983306 IBO983306 ILK983306 IVG983306 JFC983306 JOY983306 JYU983306 KIQ983306 KSM983306 LCI983306 LME983306 LWA983306 MFW983306 MPS983306 MZO983306 NJK983306 NTG983306 ODC983306 OMY983306 OWU983306 PGQ983306 PQM983306 QAI983306 QKE983306 QUA983306 RDW983306 RNS983306 RXO983306 SHK983306 SRG983306 TBC983306 TKY983306 TUU983306 UEQ983306 UOM983306 UYI983306 VIE983306 VSA983306 WBW983306 WLS983306 WVO983306 G245:G246 JC245:JC246 SY245:SY246 ACU245:ACU246 AMQ245:AMQ246 AWM245:AWM246 BGI245:BGI246 BQE245:BQE246 CAA245:CAA246 CJW245:CJW246 CTS245:CTS246 DDO245:DDO246 DNK245:DNK246 DXG245:DXG246 EHC245:EHC246 EQY245:EQY246 FAU245:FAU246 FKQ245:FKQ246 FUM245:FUM246 GEI245:GEI246 GOE245:GOE246 GYA245:GYA246 HHW245:HHW246 HRS245:HRS246 IBO245:IBO246 ILK245:ILK246 IVG245:IVG246 JFC245:JFC246 JOY245:JOY246 JYU245:JYU246 KIQ245:KIQ246 KSM245:KSM246 LCI245:LCI246 LME245:LME246 LWA245:LWA246 MFW245:MFW246 MPS245:MPS246 MZO245:MZO246 NJK245:NJK246 NTG245:NTG246 ODC245:ODC246 OMY245:OMY246 OWU245:OWU246 PGQ245:PGQ246 PQM245:PQM246 QAI245:QAI246 QKE245:QKE246 QUA245:QUA246 RDW245:RDW246 RNS245:RNS246 RXO245:RXO246 SHK245:SHK246 SRG245:SRG246 TBC245:TBC246 TKY245:TKY246 TUU245:TUU246 UEQ245:UEQ246 UOM245:UOM246 UYI245:UYI246 VIE245:VIE246 VSA245:VSA246 WBW245:WBW246 WLS245:WLS246 WVO245:WVO246 G65807:G65808 JC65807:JC65808 SY65807:SY65808 ACU65807:ACU65808 AMQ65807:AMQ65808 AWM65807:AWM65808 BGI65807:BGI65808 BQE65807:BQE65808 CAA65807:CAA65808 CJW65807:CJW65808 CTS65807:CTS65808 DDO65807:DDO65808 DNK65807:DNK65808 DXG65807:DXG65808 EHC65807:EHC65808 EQY65807:EQY65808 FAU65807:FAU65808 FKQ65807:FKQ65808 FUM65807:FUM65808 GEI65807:GEI65808 GOE65807:GOE65808 GYA65807:GYA65808 HHW65807:HHW65808 HRS65807:HRS65808 IBO65807:IBO65808 ILK65807:ILK65808 IVG65807:IVG65808 JFC65807:JFC65808 JOY65807:JOY65808 JYU65807:JYU65808 KIQ65807:KIQ65808 KSM65807:KSM65808 LCI65807:LCI65808 LME65807:LME65808 LWA65807:LWA65808 MFW65807:MFW65808 MPS65807:MPS65808 MZO65807:MZO65808 NJK65807:NJK65808 NTG65807:NTG65808 ODC65807:ODC65808 OMY65807:OMY65808 OWU65807:OWU65808 PGQ65807:PGQ65808 PQM65807:PQM65808 QAI65807:QAI65808 QKE65807:QKE65808 QUA65807:QUA65808 RDW65807:RDW65808 RNS65807:RNS65808 RXO65807:RXO65808 SHK65807:SHK65808 SRG65807:SRG65808 TBC65807:TBC65808 TKY65807:TKY65808 TUU65807:TUU65808 UEQ65807:UEQ65808 UOM65807:UOM65808 UYI65807:UYI65808 VIE65807:VIE65808 VSA65807:VSA65808 WBW65807:WBW65808 WLS65807:WLS65808 WVO65807:WVO65808 G131343:G131344 JC131343:JC131344 SY131343:SY131344 ACU131343:ACU131344 AMQ131343:AMQ131344 AWM131343:AWM131344 BGI131343:BGI131344 BQE131343:BQE131344 CAA131343:CAA131344 CJW131343:CJW131344 CTS131343:CTS131344 DDO131343:DDO131344 DNK131343:DNK131344 DXG131343:DXG131344 EHC131343:EHC131344 EQY131343:EQY131344 FAU131343:FAU131344 FKQ131343:FKQ131344 FUM131343:FUM131344 GEI131343:GEI131344 GOE131343:GOE131344 GYA131343:GYA131344 HHW131343:HHW131344 HRS131343:HRS131344 IBO131343:IBO131344 ILK131343:ILK131344 IVG131343:IVG131344 JFC131343:JFC131344 JOY131343:JOY131344 JYU131343:JYU131344 KIQ131343:KIQ131344 KSM131343:KSM131344 LCI131343:LCI131344 LME131343:LME131344 LWA131343:LWA131344 MFW131343:MFW131344 MPS131343:MPS131344 MZO131343:MZO131344 NJK131343:NJK131344 NTG131343:NTG131344 ODC131343:ODC131344 OMY131343:OMY131344 OWU131343:OWU131344 PGQ131343:PGQ131344 PQM131343:PQM131344 QAI131343:QAI131344 QKE131343:QKE131344 QUA131343:QUA131344 RDW131343:RDW131344 RNS131343:RNS131344 RXO131343:RXO131344 SHK131343:SHK131344 SRG131343:SRG131344 TBC131343:TBC131344 TKY131343:TKY131344 TUU131343:TUU131344 UEQ131343:UEQ131344 UOM131343:UOM131344 UYI131343:UYI131344 VIE131343:VIE131344 VSA131343:VSA131344 WBW131343:WBW131344 WLS131343:WLS131344 WVO131343:WVO131344 G196879:G196880 JC196879:JC196880 SY196879:SY196880 ACU196879:ACU196880 AMQ196879:AMQ196880 AWM196879:AWM196880 BGI196879:BGI196880 BQE196879:BQE196880 CAA196879:CAA196880 CJW196879:CJW196880 CTS196879:CTS196880 DDO196879:DDO196880 DNK196879:DNK196880 DXG196879:DXG196880 EHC196879:EHC196880 EQY196879:EQY196880 FAU196879:FAU196880 FKQ196879:FKQ196880 FUM196879:FUM196880 GEI196879:GEI196880 GOE196879:GOE196880 GYA196879:GYA196880 HHW196879:HHW196880 HRS196879:HRS196880 IBO196879:IBO196880 ILK196879:ILK196880 IVG196879:IVG196880 JFC196879:JFC196880 JOY196879:JOY196880 JYU196879:JYU196880 KIQ196879:KIQ196880 KSM196879:KSM196880 LCI196879:LCI196880 LME196879:LME196880 LWA196879:LWA196880 MFW196879:MFW196880 MPS196879:MPS196880 MZO196879:MZO196880 NJK196879:NJK196880 NTG196879:NTG196880 ODC196879:ODC196880 OMY196879:OMY196880 OWU196879:OWU196880 PGQ196879:PGQ196880 PQM196879:PQM196880 QAI196879:QAI196880 QKE196879:QKE196880 QUA196879:QUA196880 RDW196879:RDW196880 RNS196879:RNS196880 RXO196879:RXO196880 SHK196879:SHK196880 SRG196879:SRG196880 TBC196879:TBC196880 TKY196879:TKY196880 TUU196879:TUU196880 UEQ196879:UEQ196880 UOM196879:UOM196880 UYI196879:UYI196880 VIE196879:VIE196880 VSA196879:VSA196880 WBW196879:WBW196880 WLS196879:WLS196880 WVO196879:WVO196880 G262415:G262416 JC262415:JC262416 SY262415:SY262416 ACU262415:ACU262416 AMQ262415:AMQ262416 AWM262415:AWM262416 BGI262415:BGI262416 BQE262415:BQE262416 CAA262415:CAA262416 CJW262415:CJW262416 CTS262415:CTS262416 DDO262415:DDO262416 DNK262415:DNK262416 DXG262415:DXG262416 EHC262415:EHC262416 EQY262415:EQY262416 FAU262415:FAU262416 FKQ262415:FKQ262416 FUM262415:FUM262416 GEI262415:GEI262416 GOE262415:GOE262416 GYA262415:GYA262416 HHW262415:HHW262416 HRS262415:HRS262416 IBO262415:IBO262416 ILK262415:ILK262416 IVG262415:IVG262416 JFC262415:JFC262416 JOY262415:JOY262416 JYU262415:JYU262416 KIQ262415:KIQ262416 KSM262415:KSM262416 LCI262415:LCI262416 LME262415:LME262416 LWA262415:LWA262416 MFW262415:MFW262416 MPS262415:MPS262416 MZO262415:MZO262416 NJK262415:NJK262416 NTG262415:NTG262416 ODC262415:ODC262416 OMY262415:OMY262416 OWU262415:OWU262416 PGQ262415:PGQ262416 PQM262415:PQM262416 QAI262415:QAI262416 QKE262415:QKE262416 QUA262415:QUA262416 RDW262415:RDW262416 RNS262415:RNS262416 RXO262415:RXO262416 SHK262415:SHK262416 SRG262415:SRG262416 TBC262415:TBC262416 TKY262415:TKY262416 TUU262415:TUU262416 UEQ262415:UEQ262416 UOM262415:UOM262416 UYI262415:UYI262416 VIE262415:VIE262416 VSA262415:VSA262416 WBW262415:WBW262416 WLS262415:WLS262416 WVO262415:WVO262416 G327951:G327952 JC327951:JC327952 SY327951:SY327952 ACU327951:ACU327952 AMQ327951:AMQ327952 AWM327951:AWM327952 BGI327951:BGI327952 BQE327951:BQE327952 CAA327951:CAA327952 CJW327951:CJW327952 CTS327951:CTS327952 DDO327951:DDO327952 DNK327951:DNK327952 DXG327951:DXG327952 EHC327951:EHC327952 EQY327951:EQY327952 FAU327951:FAU327952 FKQ327951:FKQ327952 FUM327951:FUM327952 GEI327951:GEI327952 GOE327951:GOE327952 GYA327951:GYA327952 HHW327951:HHW327952 HRS327951:HRS327952 IBO327951:IBO327952 ILK327951:ILK327952 IVG327951:IVG327952 JFC327951:JFC327952 JOY327951:JOY327952 JYU327951:JYU327952 KIQ327951:KIQ327952 KSM327951:KSM327952 LCI327951:LCI327952 LME327951:LME327952 LWA327951:LWA327952 MFW327951:MFW327952 MPS327951:MPS327952 MZO327951:MZO327952 NJK327951:NJK327952 NTG327951:NTG327952 ODC327951:ODC327952 OMY327951:OMY327952 OWU327951:OWU327952 PGQ327951:PGQ327952 PQM327951:PQM327952 QAI327951:QAI327952 QKE327951:QKE327952 QUA327951:QUA327952 RDW327951:RDW327952 RNS327951:RNS327952 RXO327951:RXO327952 SHK327951:SHK327952 SRG327951:SRG327952 TBC327951:TBC327952 TKY327951:TKY327952 TUU327951:TUU327952 UEQ327951:UEQ327952 UOM327951:UOM327952 UYI327951:UYI327952 VIE327951:VIE327952 VSA327951:VSA327952 WBW327951:WBW327952 WLS327951:WLS327952 WVO327951:WVO327952 G393487:G393488 JC393487:JC393488 SY393487:SY393488 ACU393487:ACU393488 AMQ393487:AMQ393488 AWM393487:AWM393488 BGI393487:BGI393488 BQE393487:BQE393488 CAA393487:CAA393488 CJW393487:CJW393488 CTS393487:CTS393488 DDO393487:DDO393488 DNK393487:DNK393488 DXG393487:DXG393488 EHC393487:EHC393488 EQY393487:EQY393488 FAU393487:FAU393488 FKQ393487:FKQ393488 FUM393487:FUM393488 GEI393487:GEI393488 GOE393487:GOE393488 GYA393487:GYA393488 HHW393487:HHW393488 HRS393487:HRS393488 IBO393487:IBO393488 ILK393487:ILK393488 IVG393487:IVG393488 JFC393487:JFC393488 JOY393487:JOY393488 JYU393487:JYU393488 KIQ393487:KIQ393488 KSM393487:KSM393488 LCI393487:LCI393488 LME393487:LME393488 LWA393487:LWA393488 MFW393487:MFW393488 MPS393487:MPS393488 MZO393487:MZO393488 NJK393487:NJK393488 NTG393487:NTG393488 ODC393487:ODC393488 OMY393487:OMY393488 OWU393487:OWU393488 PGQ393487:PGQ393488 PQM393487:PQM393488 QAI393487:QAI393488 QKE393487:QKE393488 QUA393487:QUA393488 RDW393487:RDW393488 RNS393487:RNS393488 RXO393487:RXO393488 SHK393487:SHK393488 SRG393487:SRG393488 TBC393487:TBC393488 TKY393487:TKY393488 TUU393487:TUU393488 UEQ393487:UEQ393488 UOM393487:UOM393488 UYI393487:UYI393488 VIE393487:VIE393488 VSA393487:VSA393488 WBW393487:WBW393488 WLS393487:WLS393488 WVO393487:WVO393488 G459023:G459024 JC459023:JC459024 SY459023:SY459024 ACU459023:ACU459024 AMQ459023:AMQ459024 AWM459023:AWM459024 BGI459023:BGI459024 BQE459023:BQE459024 CAA459023:CAA459024 CJW459023:CJW459024 CTS459023:CTS459024 DDO459023:DDO459024 DNK459023:DNK459024 DXG459023:DXG459024 EHC459023:EHC459024 EQY459023:EQY459024 FAU459023:FAU459024 FKQ459023:FKQ459024 FUM459023:FUM459024 GEI459023:GEI459024 GOE459023:GOE459024 GYA459023:GYA459024 HHW459023:HHW459024 HRS459023:HRS459024 IBO459023:IBO459024 ILK459023:ILK459024 IVG459023:IVG459024 JFC459023:JFC459024 JOY459023:JOY459024 JYU459023:JYU459024 KIQ459023:KIQ459024 KSM459023:KSM459024 LCI459023:LCI459024 LME459023:LME459024 LWA459023:LWA459024 MFW459023:MFW459024 MPS459023:MPS459024 MZO459023:MZO459024 NJK459023:NJK459024 NTG459023:NTG459024 ODC459023:ODC459024 OMY459023:OMY459024 OWU459023:OWU459024 PGQ459023:PGQ459024 PQM459023:PQM459024 QAI459023:QAI459024 QKE459023:QKE459024 QUA459023:QUA459024 RDW459023:RDW459024 RNS459023:RNS459024 RXO459023:RXO459024 SHK459023:SHK459024 SRG459023:SRG459024 TBC459023:TBC459024 TKY459023:TKY459024 TUU459023:TUU459024 UEQ459023:UEQ459024 UOM459023:UOM459024 UYI459023:UYI459024 VIE459023:VIE459024 VSA459023:VSA459024 WBW459023:WBW459024 WLS459023:WLS459024 WVO459023:WVO459024 G524559:G524560 JC524559:JC524560 SY524559:SY524560 ACU524559:ACU524560 AMQ524559:AMQ524560 AWM524559:AWM524560 BGI524559:BGI524560 BQE524559:BQE524560 CAA524559:CAA524560 CJW524559:CJW524560 CTS524559:CTS524560 DDO524559:DDO524560 DNK524559:DNK524560 DXG524559:DXG524560 EHC524559:EHC524560 EQY524559:EQY524560 FAU524559:FAU524560 FKQ524559:FKQ524560 FUM524559:FUM524560 GEI524559:GEI524560 GOE524559:GOE524560 GYA524559:GYA524560 HHW524559:HHW524560 HRS524559:HRS524560 IBO524559:IBO524560 ILK524559:ILK524560 IVG524559:IVG524560 JFC524559:JFC524560 JOY524559:JOY524560 JYU524559:JYU524560 KIQ524559:KIQ524560 KSM524559:KSM524560 LCI524559:LCI524560 LME524559:LME524560 LWA524559:LWA524560 MFW524559:MFW524560 MPS524559:MPS524560 MZO524559:MZO524560 NJK524559:NJK524560 NTG524559:NTG524560 ODC524559:ODC524560 OMY524559:OMY524560 OWU524559:OWU524560 PGQ524559:PGQ524560 PQM524559:PQM524560 QAI524559:QAI524560 QKE524559:QKE524560 QUA524559:QUA524560 RDW524559:RDW524560 RNS524559:RNS524560 RXO524559:RXO524560 SHK524559:SHK524560 SRG524559:SRG524560 TBC524559:TBC524560 TKY524559:TKY524560 TUU524559:TUU524560 UEQ524559:UEQ524560 UOM524559:UOM524560 UYI524559:UYI524560 VIE524559:VIE524560 VSA524559:VSA524560 WBW524559:WBW524560 WLS524559:WLS524560 WVO524559:WVO524560 G590095:G590096 JC590095:JC590096 SY590095:SY590096 ACU590095:ACU590096 AMQ590095:AMQ590096 AWM590095:AWM590096 BGI590095:BGI590096 BQE590095:BQE590096 CAA590095:CAA590096 CJW590095:CJW590096 CTS590095:CTS590096 DDO590095:DDO590096 DNK590095:DNK590096 DXG590095:DXG590096 EHC590095:EHC590096 EQY590095:EQY590096 FAU590095:FAU590096 FKQ590095:FKQ590096 FUM590095:FUM590096 GEI590095:GEI590096 GOE590095:GOE590096 GYA590095:GYA590096 HHW590095:HHW590096 HRS590095:HRS590096 IBO590095:IBO590096 ILK590095:ILK590096 IVG590095:IVG590096 JFC590095:JFC590096 JOY590095:JOY590096 JYU590095:JYU590096 KIQ590095:KIQ590096 KSM590095:KSM590096 LCI590095:LCI590096 LME590095:LME590096 LWA590095:LWA590096 MFW590095:MFW590096 MPS590095:MPS590096 MZO590095:MZO590096 NJK590095:NJK590096 NTG590095:NTG590096 ODC590095:ODC590096 OMY590095:OMY590096 OWU590095:OWU590096 PGQ590095:PGQ590096 PQM590095:PQM590096 QAI590095:QAI590096 QKE590095:QKE590096 QUA590095:QUA590096 RDW590095:RDW590096 RNS590095:RNS590096 RXO590095:RXO590096 SHK590095:SHK590096 SRG590095:SRG590096 TBC590095:TBC590096 TKY590095:TKY590096 TUU590095:TUU590096 UEQ590095:UEQ590096 UOM590095:UOM590096 UYI590095:UYI590096 VIE590095:VIE590096 VSA590095:VSA590096 WBW590095:WBW590096 WLS590095:WLS590096 WVO590095:WVO590096 G655631:G655632 JC655631:JC655632 SY655631:SY655632 ACU655631:ACU655632 AMQ655631:AMQ655632 AWM655631:AWM655632 BGI655631:BGI655632 BQE655631:BQE655632 CAA655631:CAA655632 CJW655631:CJW655632 CTS655631:CTS655632 DDO655631:DDO655632 DNK655631:DNK655632 DXG655631:DXG655632 EHC655631:EHC655632 EQY655631:EQY655632 FAU655631:FAU655632 FKQ655631:FKQ655632 FUM655631:FUM655632 GEI655631:GEI655632 GOE655631:GOE655632 GYA655631:GYA655632 HHW655631:HHW655632 HRS655631:HRS655632 IBO655631:IBO655632 ILK655631:ILK655632 IVG655631:IVG655632 JFC655631:JFC655632 JOY655631:JOY655632 JYU655631:JYU655632 KIQ655631:KIQ655632 KSM655631:KSM655632 LCI655631:LCI655632 LME655631:LME655632 LWA655631:LWA655632 MFW655631:MFW655632 MPS655631:MPS655632 MZO655631:MZO655632 NJK655631:NJK655632 NTG655631:NTG655632 ODC655631:ODC655632 OMY655631:OMY655632 OWU655631:OWU655632 PGQ655631:PGQ655632 PQM655631:PQM655632 QAI655631:QAI655632 QKE655631:QKE655632 QUA655631:QUA655632 RDW655631:RDW655632 RNS655631:RNS655632 RXO655631:RXO655632 SHK655631:SHK655632 SRG655631:SRG655632 TBC655631:TBC655632 TKY655631:TKY655632 TUU655631:TUU655632 UEQ655631:UEQ655632 UOM655631:UOM655632 UYI655631:UYI655632 VIE655631:VIE655632 VSA655631:VSA655632 WBW655631:WBW655632 WLS655631:WLS655632 WVO655631:WVO655632 G721167:G721168 JC721167:JC721168 SY721167:SY721168 ACU721167:ACU721168 AMQ721167:AMQ721168 AWM721167:AWM721168 BGI721167:BGI721168 BQE721167:BQE721168 CAA721167:CAA721168 CJW721167:CJW721168 CTS721167:CTS721168 DDO721167:DDO721168 DNK721167:DNK721168 DXG721167:DXG721168 EHC721167:EHC721168 EQY721167:EQY721168 FAU721167:FAU721168 FKQ721167:FKQ721168 FUM721167:FUM721168 GEI721167:GEI721168 GOE721167:GOE721168 GYA721167:GYA721168 HHW721167:HHW721168 HRS721167:HRS721168 IBO721167:IBO721168 ILK721167:ILK721168 IVG721167:IVG721168 JFC721167:JFC721168 JOY721167:JOY721168 JYU721167:JYU721168 KIQ721167:KIQ721168 KSM721167:KSM721168 LCI721167:LCI721168 LME721167:LME721168 LWA721167:LWA721168 MFW721167:MFW721168 MPS721167:MPS721168 MZO721167:MZO721168 NJK721167:NJK721168 NTG721167:NTG721168 ODC721167:ODC721168 OMY721167:OMY721168 OWU721167:OWU721168 PGQ721167:PGQ721168 PQM721167:PQM721168 QAI721167:QAI721168 QKE721167:QKE721168 QUA721167:QUA721168 RDW721167:RDW721168 RNS721167:RNS721168 RXO721167:RXO721168 SHK721167:SHK721168 SRG721167:SRG721168 TBC721167:TBC721168 TKY721167:TKY721168 TUU721167:TUU721168 UEQ721167:UEQ721168 UOM721167:UOM721168 UYI721167:UYI721168 VIE721167:VIE721168 VSA721167:VSA721168 WBW721167:WBW721168 WLS721167:WLS721168 WVO721167:WVO721168 G786703:G786704 JC786703:JC786704 SY786703:SY786704 ACU786703:ACU786704 AMQ786703:AMQ786704 AWM786703:AWM786704 BGI786703:BGI786704 BQE786703:BQE786704 CAA786703:CAA786704 CJW786703:CJW786704 CTS786703:CTS786704 DDO786703:DDO786704 DNK786703:DNK786704 DXG786703:DXG786704 EHC786703:EHC786704 EQY786703:EQY786704 FAU786703:FAU786704 FKQ786703:FKQ786704 FUM786703:FUM786704 GEI786703:GEI786704 GOE786703:GOE786704 GYA786703:GYA786704 HHW786703:HHW786704 HRS786703:HRS786704 IBO786703:IBO786704 ILK786703:ILK786704 IVG786703:IVG786704 JFC786703:JFC786704 JOY786703:JOY786704 JYU786703:JYU786704 KIQ786703:KIQ786704 KSM786703:KSM786704 LCI786703:LCI786704 LME786703:LME786704 LWA786703:LWA786704 MFW786703:MFW786704 MPS786703:MPS786704 MZO786703:MZO786704 NJK786703:NJK786704 NTG786703:NTG786704 ODC786703:ODC786704 OMY786703:OMY786704 OWU786703:OWU786704 PGQ786703:PGQ786704 PQM786703:PQM786704 QAI786703:QAI786704 QKE786703:QKE786704 QUA786703:QUA786704 RDW786703:RDW786704 RNS786703:RNS786704 RXO786703:RXO786704 SHK786703:SHK786704 SRG786703:SRG786704 TBC786703:TBC786704 TKY786703:TKY786704 TUU786703:TUU786704 UEQ786703:UEQ786704 UOM786703:UOM786704 UYI786703:UYI786704 VIE786703:VIE786704 VSA786703:VSA786704 WBW786703:WBW786704 WLS786703:WLS786704 WVO786703:WVO786704 G852239:G852240 JC852239:JC852240 SY852239:SY852240 ACU852239:ACU852240 AMQ852239:AMQ852240 AWM852239:AWM852240 BGI852239:BGI852240 BQE852239:BQE852240 CAA852239:CAA852240 CJW852239:CJW852240 CTS852239:CTS852240 DDO852239:DDO852240 DNK852239:DNK852240 DXG852239:DXG852240 EHC852239:EHC852240 EQY852239:EQY852240 FAU852239:FAU852240 FKQ852239:FKQ852240 FUM852239:FUM852240 GEI852239:GEI852240 GOE852239:GOE852240 GYA852239:GYA852240 HHW852239:HHW852240 HRS852239:HRS852240 IBO852239:IBO852240 ILK852239:ILK852240 IVG852239:IVG852240 JFC852239:JFC852240 JOY852239:JOY852240 JYU852239:JYU852240 KIQ852239:KIQ852240 KSM852239:KSM852240 LCI852239:LCI852240 LME852239:LME852240 LWA852239:LWA852240 MFW852239:MFW852240 MPS852239:MPS852240 MZO852239:MZO852240 NJK852239:NJK852240 NTG852239:NTG852240 ODC852239:ODC852240 OMY852239:OMY852240 OWU852239:OWU852240 PGQ852239:PGQ852240 PQM852239:PQM852240 QAI852239:QAI852240 QKE852239:QKE852240 QUA852239:QUA852240 RDW852239:RDW852240 RNS852239:RNS852240 RXO852239:RXO852240 SHK852239:SHK852240 SRG852239:SRG852240 TBC852239:TBC852240 TKY852239:TKY852240 TUU852239:TUU852240 UEQ852239:UEQ852240 UOM852239:UOM852240 UYI852239:UYI852240 VIE852239:VIE852240 VSA852239:VSA852240 WBW852239:WBW852240 WLS852239:WLS852240 WVO852239:WVO852240 G917775:G917776 JC917775:JC917776 SY917775:SY917776 ACU917775:ACU917776 AMQ917775:AMQ917776 AWM917775:AWM917776 BGI917775:BGI917776 BQE917775:BQE917776 CAA917775:CAA917776 CJW917775:CJW917776 CTS917775:CTS917776 DDO917775:DDO917776 DNK917775:DNK917776 DXG917775:DXG917776 EHC917775:EHC917776 EQY917775:EQY917776 FAU917775:FAU917776 FKQ917775:FKQ917776 FUM917775:FUM917776 GEI917775:GEI917776 GOE917775:GOE917776 GYA917775:GYA917776 HHW917775:HHW917776 HRS917775:HRS917776 IBO917775:IBO917776 ILK917775:ILK917776 IVG917775:IVG917776 JFC917775:JFC917776 JOY917775:JOY917776 JYU917775:JYU917776 KIQ917775:KIQ917776 KSM917775:KSM917776 LCI917775:LCI917776 LME917775:LME917776 LWA917775:LWA917776 MFW917775:MFW917776 MPS917775:MPS917776 MZO917775:MZO917776 NJK917775:NJK917776 NTG917775:NTG917776 ODC917775:ODC917776 OMY917775:OMY917776 OWU917775:OWU917776 PGQ917775:PGQ917776 PQM917775:PQM917776 QAI917775:QAI917776 QKE917775:QKE917776 QUA917775:QUA917776 RDW917775:RDW917776 RNS917775:RNS917776 RXO917775:RXO917776 SHK917775:SHK917776 SRG917775:SRG917776 TBC917775:TBC917776 TKY917775:TKY917776 TUU917775:TUU917776 UEQ917775:UEQ917776 UOM917775:UOM917776 UYI917775:UYI917776 VIE917775:VIE917776 VSA917775:VSA917776 WBW917775:WBW917776 WLS917775:WLS917776 WVO917775:WVO917776 G983311:G983312 JC983311:JC983312 SY983311:SY983312 ACU983311:ACU983312 AMQ983311:AMQ983312 AWM983311:AWM983312 BGI983311:BGI983312 BQE983311:BQE983312 CAA983311:CAA983312 CJW983311:CJW983312 CTS983311:CTS983312 DDO983311:DDO983312 DNK983311:DNK983312 DXG983311:DXG983312 EHC983311:EHC983312 EQY983311:EQY983312 FAU983311:FAU983312 FKQ983311:FKQ983312 FUM983311:FUM983312 GEI983311:GEI983312 GOE983311:GOE983312 GYA983311:GYA983312 HHW983311:HHW983312 HRS983311:HRS983312 IBO983311:IBO983312 ILK983311:ILK983312 IVG983311:IVG983312 JFC983311:JFC983312 JOY983311:JOY983312 JYU983311:JYU983312 KIQ983311:KIQ983312 KSM983311:KSM983312 LCI983311:LCI983312 LME983311:LME983312 LWA983311:LWA983312 MFW983311:MFW983312 MPS983311:MPS983312 MZO983311:MZO983312 NJK983311:NJK983312 NTG983311:NTG983312 ODC983311:ODC983312 OMY983311:OMY983312 OWU983311:OWU983312 PGQ983311:PGQ983312 PQM983311:PQM983312 QAI983311:QAI983312 QKE983311:QKE983312 QUA983311:QUA983312 RDW983311:RDW983312 RNS983311:RNS983312 RXO983311:RXO983312 SHK983311:SHK983312 SRG983311:SRG983312 TBC983311:TBC983312 TKY983311:TKY983312 TUU983311:TUU983312 UEQ983311:UEQ983312 UOM983311:UOM983312 UYI983311:UYI983312 VIE983311:VIE983312 VSA983311:VSA983312 WBW983311:WBW983312 WLS983311:WLS983312 WVO983311:WVO983312 G926:G977 JC926:JC977 SY926:SY977 ACU926:ACU977 AMQ926:AMQ977 AWM926:AWM977 BGI926:BGI977 BQE926:BQE977 CAA926:CAA977 CJW926:CJW977 CTS926:CTS977 DDO926:DDO977 DNK926:DNK977 DXG926:DXG977 EHC926:EHC977 EQY926:EQY977 FAU926:FAU977 FKQ926:FKQ977 FUM926:FUM977 GEI926:GEI977 GOE926:GOE977 GYA926:GYA977 HHW926:HHW977 HRS926:HRS977 IBO926:IBO977 ILK926:ILK977 IVG926:IVG977 JFC926:JFC977 JOY926:JOY977 JYU926:JYU977 KIQ926:KIQ977 KSM926:KSM977 LCI926:LCI977 LME926:LME977 LWA926:LWA977 MFW926:MFW977 MPS926:MPS977 MZO926:MZO977 NJK926:NJK977 NTG926:NTG977 ODC926:ODC977 OMY926:OMY977 OWU926:OWU977 PGQ926:PGQ977 PQM926:PQM977 QAI926:QAI977 QKE926:QKE977 QUA926:QUA977 RDW926:RDW977 RNS926:RNS977 RXO926:RXO977 SHK926:SHK977 SRG926:SRG977 TBC926:TBC977 TKY926:TKY977 TUU926:TUU977 UEQ926:UEQ977 UOM926:UOM977 UYI926:UYI977 VIE926:VIE977 VSA926:VSA977 WBW926:WBW977 WLS926:WLS977 WVO926:WVO977 G66462:G66513 JC66462:JC66513 SY66462:SY66513 ACU66462:ACU66513 AMQ66462:AMQ66513 AWM66462:AWM66513 BGI66462:BGI66513 BQE66462:BQE66513 CAA66462:CAA66513 CJW66462:CJW66513 CTS66462:CTS66513 DDO66462:DDO66513 DNK66462:DNK66513 DXG66462:DXG66513 EHC66462:EHC66513 EQY66462:EQY66513 FAU66462:FAU66513 FKQ66462:FKQ66513 FUM66462:FUM66513 GEI66462:GEI66513 GOE66462:GOE66513 GYA66462:GYA66513 HHW66462:HHW66513 HRS66462:HRS66513 IBO66462:IBO66513 ILK66462:ILK66513 IVG66462:IVG66513 JFC66462:JFC66513 JOY66462:JOY66513 JYU66462:JYU66513 KIQ66462:KIQ66513 KSM66462:KSM66513 LCI66462:LCI66513 LME66462:LME66513 LWA66462:LWA66513 MFW66462:MFW66513 MPS66462:MPS66513 MZO66462:MZO66513 NJK66462:NJK66513 NTG66462:NTG66513 ODC66462:ODC66513 OMY66462:OMY66513 OWU66462:OWU66513 PGQ66462:PGQ66513 PQM66462:PQM66513 QAI66462:QAI66513 QKE66462:QKE66513 QUA66462:QUA66513 RDW66462:RDW66513 RNS66462:RNS66513 RXO66462:RXO66513 SHK66462:SHK66513 SRG66462:SRG66513 TBC66462:TBC66513 TKY66462:TKY66513 TUU66462:TUU66513 UEQ66462:UEQ66513 UOM66462:UOM66513 UYI66462:UYI66513 VIE66462:VIE66513 VSA66462:VSA66513 WBW66462:WBW66513 WLS66462:WLS66513 WVO66462:WVO66513 G131998:G132049 JC131998:JC132049 SY131998:SY132049 ACU131998:ACU132049 AMQ131998:AMQ132049 AWM131998:AWM132049 BGI131998:BGI132049 BQE131998:BQE132049 CAA131998:CAA132049 CJW131998:CJW132049 CTS131998:CTS132049 DDO131998:DDO132049 DNK131998:DNK132049 DXG131998:DXG132049 EHC131998:EHC132049 EQY131998:EQY132049 FAU131998:FAU132049 FKQ131998:FKQ132049 FUM131998:FUM132049 GEI131998:GEI132049 GOE131998:GOE132049 GYA131998:GYA132049 HHW131998:HHW132049 HRS131998:HRS132049 IBO131998:IBO132049 ILK131998:ILK132049 IVG131998:IVG132049 JFC131998:JFC132049 JOY131998:JOY132049 JYU131998:JYU132049 KIQ131998:KIQ132049 KSM131998:KSM132049 LCI131998:LCI132049 LME131998:LME132049 LWA131998:LWA132049 MFW131998:MFW132049 MPS131998:MPS132049 MZO131998:MZO132049 NJK131998:NJK132049 NTG131998:NTG132049 ODC131998:ODC132049 OMY131998:OMY132049 OWU131998:OWU132049 PGQ131998:PGQ132049 PQM131998:PQM132049 QAI131998:QAI132049 QKE131998:QKE132049 QUA131998:QUA132049 RDW131998:RDW132049 RNS131998:RNS132049 RXO131998:RXO132049 SHK131998:SHK132049 SRG131998:SRG132049 TBC131998:TBC132049 TKY131998:TKY132049 TUU131998:TUU132049 UEQ131998:UEQ132049 UOM131998:UOM132049 UYI131998:UYI132049 VIE131998:VIE132049 VSA131998:VSA132049 WBW131998:WBW132049 WLS131998:WLS132049 WVO131998:WVO132049 G197534:G197585 JC197534:JC197585 SY197534:SY197585 ACU197534:ACU197585 AMQ197534:AMQ197585 AWM197534:AWM197585 BGI197534:BGI197585 BQE197534:BQE197585 CAA197534:CAA197585 CJW197534:CJW197585 CTS197534:CTS197585 DDO197534:DDO197585 DNK197534:DNK197585 DXG197534:DXG197585 EHC197534:EHC197585 EQY197534:EQY197585 FAU197534:FAU197585 FKQ197534:FKQ197585 FUM197534:FUM197585 GEI197534:GEI197585 GOE197534:GOE197585 GYA197534:GYA197585 HHW197534:HHW197585 HRS197534:HRS197585 IBO197534:IBO197585 ILK197534:ILK197585 IVG197534:IVG197585 JFC197534:JFC197585 JOY197534:JOY197585 JYU197534:JYU197585 KIQ197534:KIQ197585 KSM197534:KSM197585 LCI197534:LCI197585 LME197534:LME197585 LWA197534:LWA197585 MFW197534:MFW197585 MPS197534:MPS197585 MZO197534:MZO197585 NJK197534:NJK197585 NTG197534:NTG197585 ODC197534:ODC197585 OMY197534:OMY197585 OWU197534:OWU197585 PGQ197534:PGQ197585 PQM197534:PQM197585 QAI197534:QAI197585 QKE197534:QKE197585 QUA197534:QUA197585 RDW197534:RDW197585 RNS197534:RNS197585 RXO197534:RXO197585 SHK197534:SHK197585 SRG197534:SRG197585 TBC197534:TBC197585 TKY197534:TKY197585 TUU197534:TUU197585 UEQ197534:UEQ197585 UOM197534:UOM197585 UYI197534:UYI197585 VIE197534:VIE197585 VSA197534:VSA197585 WBW197534:WBW197585 WLS197534:WLS197585 WVO197534:WVO197585 G263070:G263121 JC263070:JC263121 SY263070:SY263121 ACU263070:ACU263121 AMQ263070:AMQ263121 AWM263070:AWM263121 BGI263070:BGI263121 BQE263070:BQE263121 CAA263070:CAA263121 CJW263070:CJW263121 CTS263070:CTS263121 DDO263070:DDO263121 DNK263070:DNK263121 DXG263070:DXG263121 EHC263070:EHC263121 EQY263070:EQY263121 FAU263070:FAU263121 FKQ263070:FKQ263121 FUM263070:FUM263121 GEI263070:GEI263121 GOE263070:GOE263121 GYA263070:GYA263121 HHW263070:HHW263121 HRS263070:HRS263121 IBO263070:IBO263121 ILK263070:ILK263121 IVG263070:IVG263121 JFC263070:JFC263121 JOY263070:JOY263121 JYU263070:JYU263121 KIQ263070:KIQ263121 KSM263070:KSM263121 LCI263070:LCI263121 LME263070:LME263121 LWA263070:LWA263121 MFW263070:MFW263121 MPS263070:MPS263121 MZO263070:MZO263121 NJK263070:NJK263121 NTG263070:NTG263121 ODC263070:ODC263121 OMY263070:OMY263121 OWU263070:OWU263121 PGQ263070:PGQ263121 PQM263070:PQM263121 QAI263070:QAI263121 QKE263070:QKE263121 QUA263070:QUA263121 RDW263070:RDW263121 RNS263070:RNS263121 RXO263070:RXO263121 SHK263070:SHK263121 SRG263070:SRG263121 TBC263070:TBC263121 TKY263070:TKY263121 TUU263070:TUU263121 UEQ263070:UEQ263121 UOM263070:UOM263121 UYI263070:UYI263121 VIE263070:VIE263121 VSA263070:VSA263121 WBW263070:WBW263121 WLS263070:WLS263121 WVO263070:WVO263121 G328606:G328657 JC328606:JC328657 SY328606:SY328657 ACU328606:ACU328657 AMQ328606:AMQ328657 AWM328606:AWM328657 BGI328606:BGI328657 BQE328606:BQE328657 CAA328606:CAA328657 CJW328606:CJW328657 CTS328606:CTS328657 DDO328606:DDO328657 DNK328606:DNK328657 DXG328606:DXG328657 EHC328606:EHC328657 EQY328606:EQY328657 FAU328606:FAU328657 FKQ328606:FKQ328657 FUM328606:FUM328657 GEI328606:GEI328657 GOE328606:GOE328657 GYA328606:GYA328657 HHW328606:HHW328657 HRS328606:HRS328657 IBO328606:IBO328657 ILK328606:ILK328657 IVG328606:IVG328657 JFC328606:JFC328657 JOY328606:JOY328657 JYU328606:JYU328657 KIQ328606:KIQ328657 KSM328606:KSM328657 LCI328606:LCI328657 LME328606:LME328657 LWA328606:LWA328657 MFW328606:MFW328657 MPS328606:MPS328657 MZO328606:MZO328657 NJK328606:NJK328657 NTG328606:NTG328657 ODC328606:ODC328657 OMY328606:OMY328657 OWU328606:OWU328657 PGQ328606:PGQ328657 PQM328606:PQM328657 QAI328606:QAI328657 QKE328606:QKE328657 QUA328606:QUA328657 RDW328606:RDW328657 RNS328606:RNS328657 RXO328606:RXO328657 SHK328606:SHK328657 SRG328606:SRG328657 TBC328606:TBC328657 TKY328606:TKY328657 TUU328606:TUU328657 UEQ328606:UEQ328657 UOM328606:UOM328657 UYI328606:UYI328657 VIE328606:VIE328657 VSA328606:VSA328657 WBW328606:WBW328657 WLS328606:WLS328657 WVO328606:WVO328657 G394142:G394193 JC394142:JC394193 SY394142:SY394193 ACU394142:ACU394193 AMQ394142:AMQ394193 AWM394142:AWM394193 BGI394142:BGI394193 BQE394142:BQE394193 CAA394142:CAA394193 CJW394142:CJW394193 CTS394142:CTS394193 DDO394142:DDO394193 DNK394142:DNK394193 DXG394142:DXG394193 EHC394142:EHC394193 EQY394142:EQY394193 FAU394142:FAU394193 FKQ394142:FKQ394193 FUM394142:FUM394193 GEI394142:GEI394193 GOE394142:GOE394193 GYA394142:GYA394193 HHW394142:HHW394193 HRS394142:HRS394193 IBO394142:IBO394193 ILK394142:ILK394193 IVG394142:IVG394193 JFC394142:JFC394193 JOY394142:JOY394193 JYU394142:JYU394193 KIQ394142:KIQ394193 KSM394142:KSM394193 LCI394142:LCI394193 LME394142:LME394193 LWA394142:LWA394193 MFW394142:MFW394193 MPS394142:MPS394193 MZO394142:MZO394193 NJK394142:NJK394193 NTG394142:NTG394193 ODC394142:ODC394193 OMY394142:OMY394193 OWU394142:OWU394193 PGQ394142:PGQ394193 PQM394142:PQM394193 QAI394142:QAI394193 QKE394142:QKE394193 QUA394142:QUA394193 RDW394142:RDW394193 RNS394142:RNS394193 RXO394142:RXO394193 SHK394142:SHK394193 SRG394142:SRG394193 TBC394142:TBC394193 TKY394142:TKY394193 TUU394142:TUU394193 UEQ394142:UEQ394193 UOM394142:UOM394193 UYI394142:UYI394193 VIE394142:VIE394193 VSA394142:VSA394193 WBW394142:WBW394193 WLS394142:WLS394193 WVO394142:WVO394193 G459678:G459729 JC459678:JC459729 SY459678:SY459729 ACU459678:ACU459729 AMQ459678:AMQ459729 AWM459678:AWM459729 BGI459678:BGI459729 BQE459678:BQE459729 CAA459678:CAA459729 CJW459678:CJW459729 CTS459678:CTS459729 DDO459678:DDO459729 DNK459678:DNK459729 DXG459678:DXG459729 EHC459678:EHC459729 EQY459678:EQY459729 FAU459678:FAU459729 FKQ459678:FKQ459729 FUM459678:FUM459729 GEI459678:GEI459729 GOE459678:GOE459729 GYA459678:GYA459729 HHW459678:HHW459729 HRS459678:HRS459729 IBO459678:IBO459729 ILK459678:ILK459729 IVG459678:IVG459729 JFC459678:JFC459729 JOY459678:JOY459729 JYU459678:JYU459729 KIQ459678:KIQ459729 KSM459678:KSM459729 LCI459678:LCI459729 LME459678:LME459729 LWA459678:LWA459729 MFW459678:MFW459729 MPS459678:MPS459729 MZO459678:MZO459729 NJK459678:NJK459729 NTG459678:NTG459729 ODC459678:ODC459729 OMY459678:OMY459729 OWU459678:OWU459729 PGQ459678:PGQ459729 PQM459678:PQM459729 QAI459678:QAI459729 QKE459678:QKE459729 QUA459678:QUA459729 RDW459678:RDW459729 RNS459678:RNS459729 RXO459678:RXO459729 SHK459678:SHK459729 SRG459678:SRG459729 TBC459678:TBC459729 TKY459678:TKY459729 TUU459678:TUU459729 UEQ459678:UEQ459729 UOM459678:UOM459729 UYI459678:UYI459729 VIE459678:VIE459729 VSA459678:VSA459729 WBW459678:WBW459729 WLS459678:WLS459729 WVO459678:WVO459729 G525214:G525265 JC525214:JC525265 SY525214:SY525265 ACU525214:ACU525265 AMQ525214:AMQ525265 AWM525214:AWM525265 BGI525214:BGI525265 BQE525214:BQE525265 CAA525214:CAA525265 CJW525214:CJW525265 CTS525214:CTS525265 DDO525214:DDO525265 DNK525214:DNK525265 DXG525214:DXG525265 EHC525214:EHC525265 EQY525214:EQY525265 FAU525214:FAU525265 FKQ525214:FKQ525265 FUM525214:FUM525265 GEI525214:GEI525265 GOE525214:GOE525265 GYA525214:GYA525265 HHW525214:HHW525265 HRS525214:HRS525265 IBO525214:IBO525265 ILK525214:ILK525265 IVG525214:IVG525265 JFC525214:JFC525265 JOY525214:JOY525265 JYU525214:JYU525265 KIQ525214:KIQ525265 KSM525214:KSM525265 LCI525214:LCI525265 LME525214:LME525265 LWA525214:LWA525265 MFW525214:MFW525265 MPS525214:MPS525265 MZO525214:MZO525265 NJK525214:NJK525265 NTG525214:NTG525265 ODC525214:ODC525265 OMY525214:OMY525265 OWU525214:OWU525265 PGQ525214:PGQ525265 PQM525214:PQM525265 QAI525214:QAI525265 QKE525214:QKE525265 QUA525214:QUA525265 RDW525214:RDW525265 RNS525214:RNS525265 RXO525214:RXO525265 SHK525214:SHK525265 SRG525214:SRG525265 TBC525214:TBC525265 TKY525214:TKY525265 TUU525214:TUU525265 UEQ525214:UEQ525265 UOM525214:UOM525265 UYI525214:UYI525265 VIE525214:VIE525265 VSA525214:VSA525265 WBW525214:WBW525265 WLS525214:WLS525265 WVO525214:WVO525265 G590750:G590801 JC590750:JC590801 SY590750:SY590801 ACU590750:ACU590801 AMQ590750:AMQ590801 AWM590750:AWM590801 BGI590750:BGI590801 BQE590750:BQE590801 CAA590750:CAA590801 CJW590750:CJW590801 CTS590750:CTS590801 DDO590750:DDO590801 DNK590750:DNK590801 DXG590750:DXG590801 EHC590750:EHC590801 EQY590750:EQY590801 FAU590750:FAU590801 FKQ590750:FKQ590801 FUM590750:FUM590801 GEI590750:GEI590801 GOE590750:GOE590801 GYA590750:GYA590801 HHW590750:HHW590801 HRS590750:HRS590801 IBO590750:IBO590801 ILK590750:ILK590801 IVG590750:IVG590801 JFC590750:JFC590801 JOY590750:JOY590801 JYU590750:JYU590801 KIQ590750:KIQ590801 KSM590750:KSM590801 LCI590750:LCI590801 LME590750:LME590801 LWA590750:LWA590801 MFW590750:MFW590801 MPS590750:MPS590801 MZO590750:MZO590801 NJK590750:NJK590801 NTG590750:NTG590801 ODC590750:ODC590801 OMY590750:OMY590801 OWU590750:OWU590801 PGQ590750:PGQ590801 PQM590750:PQM590801 QAI590750:QAI590801 QKE590750:QKE590801 QUA590750:QUA590801 RDW590750:RDW590801 RNS590750:RNS590801 RXO590750:RXO590801 SHK590750:SHK590801 SRG590750:SRG590801 TBC590750:TBC590801 TKY590750:TKY590801 TUU590750:TUU590801 UEQ590750:UEQ590801 UOM590750:UOM590801 UYI590750:UYI590801 VIE590750:VIE590801 VSA590750:VSA590801 WBW590750:WBW590801 WLS590750:WLS590801 WVO590750:WVO590801 G656286:G656337 JC656286:JC656337 SY656286:SY656337 ACU656286:ACU656337 AMQ656286:AMQ656337 AWM656286:AWM656337 BGI656286:BGI656337 BQE656286:BQE656337 CAA656286:CAA656337 CJW656286:CJW656337 CTS656286:CTS656337 DDO656286:DDO656337 DNK656286:DNK656337 DXG656286:DXG656337 EHC656286:EHC656337 EQY656286:EQY656337 FAU656286:FAU656337 FKQ656286:FKQ656337 FUM656286:FUM656337 GEI656286:GEI656337 GOE656286:GOE656337 GYA656286:GYA656337 HHW656286:HHW656337 HRS656286:HRS656337 IBO656286:IBO656337 ILK656286:ILK656337 IVG656286:IVG656337 JFC656286:JFC656337 JOY656286:JOY656337 JYU656286:JYU656337 KIQ656286:KIQ656337 KSM656286:KSM656337 LCI656286:LCI656337 LME656286:LME656337 LWA656286:LWA656337 MFW656286:MFW656337 MPS656286:MPS656337 MZO656286:MZO656337 NJK656286:NJK656337 NTG656286:NTG656337 ODC656286:ODC656337 OMY656286:OMY656337 OWU656286:OWU656337 PGQ656286:PGQ656337 PQM656286:PQM656337 QAI656286:QAI656337 QKE656286:QKE656337 QUA656286:QUA656337 RDW656286:RDW656337 RNS656286:RNS656337 RXO656286:RXO656337 SHK656286:SHK656337 SRG656286:SRG656337 TBC656286:TBC656337 TKY656286:TKY656337 TUU656286:TUU656337 UEQ656286:UEQ656337 UOM656286:UOM656337 UYI656286:UYI656337 VIE656286:VIE656337 VSA656286:VSA656337 WBW656286:WBW656337 WLS656286:WLS656337 WVO656286:WVO656337 G721822:G721873 JC721822:JC721873 SY721822:SY721873 ACU721822:ACU721873 AMQ721822:AMQ721873 AWM721822:AWM721873 BGI721822:BGI721873 BQE721822:BQE721873 CAA721822:CAA721873 CJW721822:CJW721873 CTS721822:CTS721873 DDO721822:DDO721873 DNK721822:DNK721873 DXG721822:DXG721873 EHC721822:EHC721873 EQY721822:EQY721873 FAU721822:FAU721873 FKQ721822:FKQ721873 FUM721822:FUM721873 GEI721822:GEI721873 GOE721822:GOE721873 GYA721822:GYA721873 HHW721822:HHW721873 HRS721822:HRS721873 IBO721822:IBO721873 ILK721822:ILK721873 IVG721822:IVG721873 JFC721822:JFC721873 JOY721822:JOY721873 JYU721822:JYU721873 KIQ721822:KIQ721873 KSM721822:KSM721873 LCI721822:LCI721873 LME721822:LME721873 LWA721822:LWA721873 MFW721822:MFW721873 MPS721822:MPS721873 MZO721822:MZO721873 NJK721822:NJK721873 NTG721822:NTG721873 ODC721822:ODC721873 OMY721822:OMY721873 OWU721822:OWU721873 PGQ721822:PGQ721873 PQM721822:PQM721873 QAI721822:QAI721873 QKE721822:QKE721873 QUA721822:QUA721873 RDW721822:RDW721873 RNS721822:RNS721873 RXO721822:RXO721873 SHK721822:SHK721873 SRG721822:SRG721873 TBC721822:TBC721873 TKY721822:TKY721873 TUU721822:TUU721873 UEQ721822:UEQ721873 UOM721822:UOM721873 UYI721822:UYI721873 VIE721822:VIE721873 VSA721822:VSA721873 WBW721822:WBW721873 WLS721822:WLS721873 WVO721822:WVO721873 G787358:G787409 JC787358:JC787409 SY787358:SY787409 ACU787358:ACU787409 AMQ787358:AMQ787409 AWM787358:AWM787409 BGI787358:BGI787409 BQE787358:BQE787409 CAA787358:CAA787409 CJW787358:CJW787409 CTS787358:CTS787409 DDO787358:DDO787409 DNK787358:DNK787409 DXG787358:DXG787409 EHC787358:EHC787409 EQY787358:EQY787409 FAU787358:FAU787409 FKQ787358:FKQ787409 FUM787358:FUM787409 GEI787358:GEI787409 GOE787358:GOE787409 GYA787358:GYA787409 HHW787358:HHW787409 HRS787358:HRS787409 IBO787358:IBO787409 ILK787358:ILK787409 IVG787358:IVG787409 JFC787358:JFC787409 JOY787358:JOY787409 JYU787358:JYU787409 KIQ787358:KIQ787409 KSM787358:KSM787409 LCI787358:LCI787409 LME787358:LME787409 LWA787358:LWA787409 MFW787358:MFW787409 MPS787358:MPS787409 MZO787358:MZO787409 NJK787358:NJK787409 NTG787358:NTG787409 ODC787358:ODC787409 OMY787358:OMY787409 OWU787358:OWU787409 PGQ787358:PGQ787409 PQM787358:PQM787409 QAI787358:QAI787409 QKE787358:QKE787409 QUA787358:QUA787409 RDW787358:RDW787409 RNS787358:RNS787409 RXO787358:RXO787409 SHK787358:SHK787409 SRG787358:SRG787409 TBC787358:TBC787409 TKY787358:TKY787409 TUU787358:TUU787409 UEQ787358:UEQ787409 UOM787358:UOM787409 UYI787358:UYI787409 VIE787358:VIE787409 VSA787358:VSA787409 WBW787358:WBW787409 WLS787358:WLS787409 WVO787358:WVO787409 G852894:G852945 JC852894:JC852945 SY852894:SY852945 ACU852894:ACU852945 AMQ852894:AMQ852945 AWM852894:AWM852945 BGI852894:BGI852945 BQE852894:BQE852945 CAA852894:CAA852945 CJW852894:CJW852945 CTS852894:CTS852945 DDO852894:DDO852945 DNK852894:DNK852945 DXG852894:DXG852945 EHC852894:EHC852945 EQY852894:EQY852945 FAU852894:FAU852945 FKQ852894:FKQ852945 FUM852894:FUM852945 GEI852894:GEI852945 GOE852894:GOE852945 GYA852894:GYA852945 HHW852894:HHW852945 HRS852894:HRS852945 IBO852894:IBO852945 ILK852894:ILK852945 IVG852894:IVG852945 JFC852894:JFC852945 JOY852894:JOY852945 JYU852894:JYU852945 KIQ852894:KIQ852945 KSM852894:KSM852945 LCI852894:LCI852945 LME852894:LME852945 LWA852894:LWA852945 MFW852894:MFW852945 MPS852894:MPS852945 MZO852894:MZO852945 NJK852894:NJK852945 NTG852894:NTG852945 ODC852894:ODC852945 OMY852894:OMY852945 OWU852894:OWU852945 PGQ852894:PGQ852945 PQM852894:PQM852945 QAI852894:QAI852945 QKE852894:QKE852945 QUA852894:QUA852945 RDW852894:RDW852945 RNS852894:RNS852945 RXO852894:RXO852945 SHK852894:SHK852945 SRG852894:SRG852945 TBC852894:TBC852945 TKY852894:TKY852945 TUU852894:TUU852945 UEQ852894:UEQ852945 UOM852894:UOM852945 UYI852894:UYI852945 VIE852894:VIE852945 VSA852894:VSA852945 WBW852894:WBW852945 WLS852894:WLS852945 WVO852894:WVO852945 G918430:G918481 JC918430:JC918481 SY918430:SY918481 ACU918430:ACU918481 AMQ918430:AMQ918481 AWM918430:AWM918481 BGI918430:BGI918481 BQE918430:BQE918481 CAA918430:CAA918481 CJW918430:CJW918481 CTS918430:CTS918481 DDO918430:DDO918481 DNK918430:DNK918481 DXG918430:DXG918481 EHC918430:EHC918481 EQY918430:EQY918481 FAU918430:FAU918481 FKQ918430:FKQ918481 FUM918430:FUM918481 GEI918430:GEI918481 GOE918430:GOE918481 GYA918430:GYA918481 HHW918430:HHW918481 HRS918430:HRS918481 IBO918430:IBO918481 ILK918430:ILK918481 IVG918430:IVG918481 JFC918430:JFC918481 JOY918430:JOY918481 JYU918430:JYU918481 KIQ918430:KIQ918481 KSM918430:KSM918481 LCI918430:LCI918481 LME918430:LME918481 LWA918430:LWA918481 MFW918430:MFW918481 MPS918430:MPS918481 MZO918430:MZO918481 NJK918430:NJK918481 NTG918430:NTG918481 ODC918430:ODC918481 OMY918430:OMY918481 OWU918430:OWU918481 PGQ918430:PGQ918481 PQM918430:PQM918481 QAI918430:QAI918481 QKE918430:QKE918481 QUA918430:QUA918481 RDW918430:RDW918481 RNS918430:RNS918481 RXO918430:RXO918481 SHK918430:SHK918481 SRG918430:SRG918481 TBC918430:TBC918481 TKY918430:TKY918481 TUU918430:TUU918481 UEQ918430:UEQ918481 UOM918430:UOM918481 UYI918430:UYI918481 VIE918430:VIE918481 VSA918430:VSA918481 WBW918430:WBW918481 WLS918430:WLS918481 WVO918430:WVO918481 G983966:G984017 JC983966:JC984017 SY983966:SY984017 ACU983966:ACU984017 AMQ983966:AMQ984017 AWM983966:AWM984017 BGI983966:BGI984017 BQE983966:BQE984017 CAA983966:CAA984017 CJW983966:CJW984017 CTS983966:CTS984017 DDO983966:DDO984017 DNK983966:DNK984017 DXG983966:DXG984017 EHC983966:EHC984017 EQY983966:EQY984017 FAU983966:FAU984017 FKQ983966:FKQ984017 FUM983966:FUM984017 GEI983966:GEI984017 GOE983966:GOE984017 GYA983966:GYA984017 HHW983966:HHW984017 HRS983966:HRS984017 IBO983966:IBO984017 ILK983966:ILK984017 IVG983966:IVG984017 JFC983966:JFC984017 JOY983966:JOY984017 JYU983966:JYU984017 KIQ983966:KIQ984017 KSM983966:KSM984017 LCI983966:LCI984017 LME983966:LME984017 LWA983966:LWA984017 MFW983966:MFW984017 MPS983966:MPS984017 MZO983966:MZO984017 NJK983966:NJK984017 NTG983966:NTG984017 ODC983966:ODC984017 OMY983966:OMY984017 OWU983966:OWU984017 PGQ983966:PGQ984017 PQM983966:PQM984017 QAI983966:QAI984017 QKE983966:QKE984017 QUA983966:QUA984017 RDW983966:RDW984017 RNS983966:RNS984017 RXO983966:RXO984017 SHK983966:SHK984017 SRG983966:SRG984017 TBC983966:TBC984017 TKY983966:TKY984017 TUU983966:TUU984017 UEQ983966:UEQ984017 UOM983966:UOM984017 UYI983966:UYI984017 VIE983966:VIE984017 VSA983966:VSA984017 WBW983966:WBW984017 WLS983966:WLS984017 WVO983966:WVO984017 G1039:G1043 JC1039:JC1043 SY1039:SY1043 ACU1039:ACU1043 AMQ1039:AMQ1043 AWM1039:AWM1043 BGI1039:BGI1043 BQE1039:BQE1043 CAA1039:CAA1043 CJW1039:CJW1043 CTS1039:CTS1043 DDO1039:DDO1043 DNK1039:DNK1043 DXG1039:DXG1043 EHC1039:EHC1043 EQY1039:EQY1043 FAU1039:FAU1043 FKQ1039:FKQ1043 FUM1039:FUM1043 GEI1039:GEI1043 GOE1039:GOE1043 GYA1039:GYA1043 HHW1039:HHW1043 HRS1039:HRS1043 IBO1039:IBO1043 ILK1039:ILK1043 IVG1039:IVG1043 JFC1039:JFC1043 JOY1039:JOY1043 JYU1039:JYU1043 KIQ1039:KIQ1043 KSM1039:KSM1043 LCI1039:LCI1043 LME1039:LME1043 LWA1039:LWA1043 MFW1039:MFW1043 MPS1039:MPS1043 MZO1039:MZO1043 NJK1039:NJK1043 NTG1039:NTG1043 ODC1039:ODC1043 OMY1039:OMY1043 OWU1039:OWU1043 PGQ1039:PGQ1043 PQM1039:PQM1043 QAI1039:QAI1043 QKE1039:QKE1043 QUA1039:QUA1043 RDW1039:RDW1043 RNS1039:RNS1043 RXO1039:RXO1043 SHK1039:SHK1043 SRG1039:SRG1043 TBC1039:TBC1043 TKY1039:TKY1043 TUU1039:TUU1043 UEQ1039:UEQ1043 UOM1039:UOM1043 UYI1039:UYI1043 VIE1039:VIE1043 VSA1039:VSA1043 WBW1039:WBW1043 WLS1039:WLS1043 WVO1039:WVO1043 G66575:G66579 JC66575:JC66579 SY66575:SY66579 ACU66575:ACU66579 AMQ66575:AMQ66579 AWM66575:AWM66579 BGI66575:BGI66579 BQE66575:BQE66579 CAA66575:CAA66579 CJW66575:CJW66579 CTS66575:CTS66579 DDO66575:DDO66579 DNK66575:DNK66579 DXG66575:DXG66579 EHC66575:EHC66579 EQY66575:EQY66579 FAU66575:FAU66579 FKQ66575:FKQ66579 FUM66575:FUM66579 GEI66575:GEI66579 GOE66575:GOE66579 GYA66575:GYA66579 HHW66575:HHW66579 HRS66575:HRS66579 IBO66575:IBO66579 ILK66575:ILK66579 IVG66575:IVG66579 JFC66575:JFC66579 JOY66575:JOY66579 JYU66575:JYU66579 KIQ66575:KIQ66579 KSM66575:KSM66579 LCI66575:LCI66579 LME66575:LME66579 LWA66575:LWA66579 MFW66575:MFW66579 MPS66575:MPS66579 MZO66575:MZO66579 NJK66575:NJK66579 NTG66575:NTG66579 ODC66575:ODC66579 OMY66575:OMY66579 OWU66575:OWU66579 PGQ66575:PGQ66579 PQM66575:PQM66579 QAI66575:QAI66579 QKE66575:QKE66579 QUA66575:QUA66579 RDW66575:RDW66579 RNS66575:RNS66579 RXO66575:RXO66579 SHK66575:SHK66579 SRG66575:SRG66579 TBC66575:TBC66579 TKY66575:TKY66579 TUU66575:TUU66579 UEQ66575:UEQ66579 UOM66575:UOM66579 UYI66575:UYI66579 VIE66575:VIE66579 VSA66575:VSA66579 WBW66575:WBW66579 WLS66575:WLS66579 WVO66575:WVO66579 G132111:G132115 JC132111:JC132115 SY132111:SY132115 ACU132111:ACU132115 AMQ132111:AMQ132115 AWM132111:AWM132115 BGI132111:BGI132115 BQE132111:BQE132115 CAA132111:CAA132115 CJW132111:CJW132115 CTS132111:CTS132115 DDO132111:DDO132115 DNK132111:DNK132115 DXG132111:DXG132115 EHC132111:EHC132115 EQY132111:EQY132115 FAU132111:FAU132115 FKQ132111:FKQ132115 FUM132111:FUM132115 GEI132111:GEI132115 GOE132111:GOE132115 GYA132111:GYA132115 HHW132111:HHW132115 HRS132111:HRS132115 IBO132111:IBO132115 ILK132111:ILK132115 IVG132111:IVG132115 JFC132111:JFC132115 JOY132111:JOY132115 JYU132111:JYU132115 KIQ132111:KIQ132115 KSM132111:KSM132115 LCI132111:LCI132115 LME132111:LME132115 LWA132111:LWA132115 MFW132111:MFW132115 MPS132111:MPS132115 MZO132111:MZO132115 NJK132111:NJK132115 NTG132111:NTG132115 ODC132111:ODC132115 OMY132111:OMY132115 OWU132111:OWU132115 PGQ132111:PGQ132115 PQM132111:PQM132115 QAI132111:QAI132115 QKE132111:QKE132115 QUA132111:QUA132115 RDW132111:RDW132115 RNS132111:RNS132115 RXO132111:RXO132115 SHK132111:SHK132115 SRG132111:SRG132115 TBC132111:TBC132115 TKY132111:TKY132115 TUU132111:TUU132115 UEQ132111:UEQ132115 UOM132111:UOM132115 UYI132111:UYI132115 VIE132111:VIE132115 VSA132111:VSA132115 WBW132111:WBW132115 WLS132111:WLS132115 WVO132111:WVO132115 G197647:G197651 JC197647:JC197651 SY197647:SY197651 ACU197647:ACU197651 AMQ197647:AMQ197651 AWM197647:AWM197651 BGI197647:BGI197651 BQE197647:BQE197651 CAA197647:CAA197651 CJW197647:CJW197651 CTS197647:CTS197651 DDO197647:DDO197651 DNK197647:DNK197651 DXG197647:DXG197651 EHC197647:EHC197651 EQY197647:EQY197651 FAU197647:FAU197651 FKQ197647:FKQ197651 FUM197647:FUM197651 GEI197647:GEI197651 GOE197647:GOE197651 GYA197647:GYA197651 HHW197647:HHW197651 HRS197647:HRS197651 IBO197647:IBO197651 ILK197647:ILK197651 IVG197647:IVG197651 JFC197647:JFC197651 JOY197647:JOY197651 JYU197647:JYU197651 KIQ197647:KIQ197651 KSM197647:KSM197651 LCI197647:LCI197651 LME197647:LME197651 LWA197647:LWA197651 MFW197647:MFW197651 MPS197647:MPS197651 MZO197647:MZO197651 NJK197647:NJK197651 NTG197647:NTG197651 ODC197647:ODC197651 OMY197647:OMY197651 OWU197647:OWU197651 PGQ197647:PGQ197651 PQM197647:PQM197651 QAI197647:QAI197651 QKE197647:QKE197651 QUA197647:QUA197651 RDW197647:RDW197651 RNS197647:RNS197651 RXO197647:RXO197651 SHK197647:SHK197651 SRG197647:SRG197651 TBC197647:TBC197651 TKY197647:TKY197651 TUU197647:TUU197651 UEQ197647:UEQ197651 UOM197647:UOM197651 UYI197647:UYI197651 VIE197647:VIE197651 VSA197647:VSA197651 WBW197647:WBW197651 WLS197647:WLS197651 WVO197647:WVO197651 G263183:G263187 JC263183:JC263187 SY263183:SY263187 ACU263183:ACU263187 AMQ263183:AMQ263187 AWM263183:AWM263187 BGI263183:BGI263187 BQE263183:BQE263187 CAA263183:CAA263187 CJW263183:CJW263187 CTS263183:CTS263187 DDO263183:DDO263187 DNK263183:DNK263187 DXG263183:DXG263187 EHC263183:EHC263187 EQY263183:EQY263187 FAU263183:FAU263187 FKQ263183:FKQ263187 FUM263183:FUM263187 GEI263183:GEI263187 GOE263183:GOE263187 GYA263183:GYA263187 HHW263183:HHW263187 HRS263183:HRS263187 IBO263183:IBO263187 ILK263183:ILK263187 IVG263183:IVG263187 JFC263183:JFC263187 JOY263183:JOY263187 JYU263183:JYU263187 KIQ263183:KIQ263187 KSM263183:KSM263187 LCI263183:LCI263187 LME263183:LME263187 LWA263183:LWA263187 MFW263183:MFW263187 MPS263183:MPS263187 MZO263183:MZO263187 NJK263183:NJK263187 NTG263183:NTG263187 ODC263183:ODC263187 OMY263183:OMY263187 OWU263183:OWU263187 PGQ263183:PGQ263187 PQM263183:PQM263187 QAI263183:QAI263187 QKE263183:QKE263187 QUA263183:QUA263187 RDW263183:RDW263187 RNS263183:RNS263187 RXO263183:RXO263187 SHK263183:SHK263187 SRG263183:SRG263187 TBC263183:TBC263187 TKY263183:TKY263187 TUU263183:TUU263187 UEQ263183:UEQ263187 UOM263183:UOM263187 UYI263183:UYI263187 VIE263183:VIE263187 VSA263183:VSA263187 WBW263183:WBW263187 WLS263183:WLS263187 WVO263183:WVO263187 G328719:G328723 JC328719:JC328723 SY328719:SY328723 ACU328719:ACU328723 AMQ328719:AMQ328723 AWM328719:AWM328723 BGI328719:BGI328723 BQE328719:BQE328723 CAA328719:CAA328723 CJW328719:CJW328723 CTS328719:CTS328723 DDO328719:DDO328723 DNK328719:DNK328723 DXG328719:DXG328723 EHC328719:EHC328723 EQY328719:EQY328723 FAU328719:FAU328723 FKQ328719:FKQ328723 FUM328719:FUM328723 GEI328719:GEI328723 GOE328719:GOE328723 GYA328719:GYA328723 HHW328719:HHW328723 HRS328719:HRS328723 IBO328719:IBO328723 ILK328719:ILK328723 IVG328719:IVG328723 JFC328719:JFC328723 JOY328719:JOY328723 JYU328719:JYU328723 KIQ328719:KIQ328723 KSM328719:KSM328723 LCI328719:LCI328723 LME328719:LME328723 LWA328719:LWA328723 MFW328719:MFW328723 MPS328719:MPS328723 MZO328719:MZO328723 NJK328719:NJK328723 NTG328719:NTG328723 ODC328719:ODC328723 OMY328719:OMY328723 OWU328719:OWU328723 PGQ328719:PGQ328723 PQM328719:PQM328723 QAI328719:QAI328723 QKE328719:QKE328723 QUA328719:QUA328723 RDW328719:RDW328723 RNS328719:RNS328723 RXO328719:RXO328723 SHK328719:SHK328723 SRG328719:SRG328723 TBC328719:TBC328723 TKY328719:TKY328723 TUU328719:TUU328723 UEQ328719:UEQ328723 UOM328719:UOM328723 UYI328719:UYI328723 VIE328719:VIE328723 VSA328719:VSA328723 WBW328719:WBW328723 WLS328719:WLS328723 WVO328719:WVO328723 G394255:G394259 JC394255:JC394259 SY394255:SY394259 ACU394255:ACU394259 AMQ394255:AMQ394259 AWM394255:AWM394259 BGI394255:BGI394259 BQE394255:BQE394259 CAA394255:CAA394259 CJW394255:CJW394259 CTS394255:CTS394259 DDO394255:DDO394259 DNK394255:DNK394259 DXG394255:DXG394259 EHC394255:EHC394259 EQY394255:EQY394259 FAU394255:FAU394259 FKQ394255:FKQ394259 FUM394255:FUM394259 GEI394255:GEI394259 GOE394255:GOE394259 GYA394255:GYA394259 HHW394255:HHW394259 HRS394255:HRS394259 IBO394255:IBO394259 ILK394255:ILK394259 IVG394255:IVG394259 JFC394255:JFC394259 JOY394255:JOY394259 JYU394255:JYU394259 KIQ394255:KIQ394259 KSM394255:KSM394259 LCI394255:LCI394259 LME394255:LME394259 LWA394255:LWA394259 MFW394255:MFW394259 MPS394255:MPS394259 MZO394255:MZO394259 NJK394255:NJK394259 NTG394255:NTG394259 ODC394255:ODC394259 OMY394255:OMY394259 OWU394255:OWU394259 PGQ394255:PGQ394259 PQM394255:PQM394259 QAI394255:QAI394259 QKE394255:QKE394259 QUA394255:QUA394259 RDW394255:RDW394259 RNS394255:RNS394259 RXO394255:RXO394259 SHK394255:SHK394259 SRG394255:SRG394259 TBC394255:TBC394259 TKY394255:TKY394259 TUU394255:TUU394259 UEQ394255:UEQ394259 UOM394255:UOM394259 UYI394255:UYI394259 VIE394255:VIE394259 VSA394255:VSA394259 WBW394255:WBW394259 WLS394255:WLS394259 WVO394255:WVO394259 G459791:G459795 JC459791:JC459795 SY459791:SY459795 ACU459791:ACU459795 AMQ459791:AMQ459795 AWM459791:AWM459795 BGI459791:BGI459795 BQE459791:BQE459795 CAA459791:CAA459795 CJW459791:CJW459795 CTS459791:CTS459795 DDO459791:DDO459795 DNK459791:DNK459795 DXG459791:DXG459795 EHC459791:EHC459795 EQY459791:EQY459795 FAU459791:FAU459795 FKQ459791:FKQ459795 FUM459791:FUM459795 GEI459791:GEI459795 GOE459791:GOE459795 GYA459791:GYA459795 HHW459791:HHW459795 HRS459791:HRS459795 IBO459791:IBO459795 ILK459791:ILK459795 IVG459791:IVG459795 JFC459791:JFC459795 JOY459791:JOY459795 JYU459791:JYU459795 KIQ459791:KIQ459795 KSM459791:KSM459795 LCI459791:LCI459795 LME459791:LME459795 LWA459791:LWA459795 MFW459791:MFW459795 MPS459791:MPS459795 MZO459791:MZO459795 NJK459791:NJK459795 NTG459791:NTG459795 ODC459791:ODC459795 OMY459791:OMY459795 OWU459791:OWU459795 PGQ459791:PGQ459795 PQM459791:PQM459795 QAI459791:QAI459795 QKE459791:QKE459795 QUA459791:QUA459795 RDW459791:RDW459795 RNS459791:RNS459795 RXO459791:RXO459795 SHK459791:SHK459795 SRG459791:SRG459795 TBC459791:TBC459795 TKY459791:TKY459795 TUU459791:TUU459795 UEQ459791:UEQ459795 UOM459791:UOM459795 UYI459791:UYI459795 VIE459791:VIE459795 VSA459791:VSA459795 WBW459791:WBW459795 WLS459791:WLS459795 WVO459791:WVO459795 G525327:G525331 JC525327:JC525331 SY525327:SY525331 ACU525327:ACU525331 AMQ525327:AMQ525331 AWM525327:AWM525331 BGI525327:BGI525331 BQE525327:BQE525331 CAA525327:CAA525331 CJW525327:CJW525331 CTS525327:CTS525331 DDO525327:DDO525331 DNK525327:DNK525331 DXG525327:DXG525331 EHC525327:EHC525331 EQY525327:EQY525331 FAU525327:FAU525331 FKQ525327:FKQ525331 FUM525327:FUM525331 GEI525327:GEI525331 GOE525327:GOE525331 GYA525327:GYA525331 HHW525327:HHW525331 HRS525327:HRS525331 IBO525327:IBO525331 ILK525327:ILK525331 IVG525327:IVG525331 JFC525327:JFC525331 JOY525327:JOY525331 JYU525327:JYU525331 KIQ525327:KIQ525331 KSM525327:KSM525331 LCI525327:LCI525331 LME525327:LME525331 LWA525327:LWA525331 MFW525327:MFW525331 MPS525327:MPS525331 MZO525327:MZO525331 NJK525327:NJK525331 NTG525327:NTG525331 ODC525327:ODC525331 OMY525327:OMY525331 OWU525327:OWU525331 PGQ525327:PGQ525331 PQM525327:PQM525331 QAI525327:QAI525331 QKE525327:QKE525331 QUA525327:QUA525331 RDW525327:RDW525331 RNS525327:RNS525331 RXO525327:RXO525331 SHK525327:SHK525331 SRG525327:SRG525331 TBC525327:TBC525331 TKY525327:TKY525331 TUU525327:TUU525331 UEQ525327:UEQ525331 UOM525327:UOM525331 UYI525327:UYI525331 VIE525327:VIE525331 VSA525327:VSA525331 WBW525327:WBW525331 WLS525327:WLS525331 WVO525327:WVO525331 G590863:G590867 JC590863:JC590867 SY590863:SY590867 ACU590863:ACU590867 AMQ590863:AMQ590867 AWM590863:AWM590867 BGI590863:BGI590867 BQE590863:BQE590867 CAA590863:CAA590867 CJW590863:CJW590867 CTS590863:CTS590867 DDO590863:DDO590867 DNK590863:DNK590867 DXG590863:DXG590867 EHC590863:EHC590867 EQY590863:EQY590867 FAU590863:FAU590867 FKQ590863:FKQ590867 FUM590863:FUM590867 GEI590863:GEI590867 GOE590863:GOE590867 GYA590863:GYA590867 HHW590863:HHW590867 HRS590863:HRS590867 IBO590863:IBO590867 ILK590863:ILK590867 IVG590863:IVG590867 JFC590863:JFC590867 JOY590863:JOY590867 JYU590863:JYU590867 KIQ590863:KIQ590867 KSM590863:KSM590867 LCI590863:LCI590867 LME590863:LME590867 LWA590863:LWA590867 MFW590863:MFW590867 MPS590863:MPS590867 MZO590863:MZO590867 NJK590863:NJK590867 NTG590863:NTG590867 ODC590863:ODC590867 OMY590863:OMY590867 OWU590863:OWU590867 PGQ590863:PGQ590867 PQM590863:PQM590867 QAI590863:QAI590867 QKE590863:QKE590867 QUA590863:QUA590867 RDW590863:RDW590867 RNS590863:RNS590867 RXO590863:RXO590867 SHK590863:SHK590867 SRG590863:SRG590867 TBC590863:TBC590867 TKY590863:TKY590867 TUU590863:TUU590867 UEQ590863:UEQ590867 UOM590863:UOM590867 UYI590863:UYI590867 VIE590863:VIE590867 VSA590863:VSA590867 WBW590863:WBW590867 WLS590863:WLS590867 WVO590863:WVO590867 G656399:G656403 JC656399:JC656403 SY656399:SY656403 ACU656399:ACU656403 AMQ656399:AMQ656403 AWM656399:AWM656403 BGI656399:BGI656403 BQE656399:BQE656403 CAA656399:CAA656403 CJW656399:CJW656403 CTS656399:CTS656403 DDO656399:DDO656403 DNK656399:DNK656403 DXG656399:DXG656403 EHC656399:EHC656403 EQY656399:EQY656403 FAU656399:FAU656403 FKQ656399:FKQ656403 FUM656399:FUM656403 GEI656399:GEI656403 GOE656399:GOE656403 GYA656399:GYA656403 HHW656399:HHW656403 HRS656399:HRS656403 IBO656399:IBO656403 ILK656399:ILK656403 IVG656399:IVG656403 JFC656399:JFC656403 JOY656399:JOY656403 JYU656399:JYU656403 KIQ656399:KIQ656403 KSM656399:KSM656403 LCI656399:LCI656403 LME656399:LME656403 LWA656399:LWA656403 MFW656399:MFW656403 MPS656399:MPS656403 MZO656399:MZO656403 NJK656399:NJK656403 NTG656399:NTG656403 ODC656399:ODC656403 OMY656399:OMY656403 OWU656399:OWU656403 PGQ656399:PGQ656403 PQM656399:PQM656403 QAI656399:QAI656403 QKE656399:QKE656403 QUA656399:QUA656403 RDW656399:RDW656403 RNS656399:RNS656403 RXO656399:RXO656403 SHK656399:SHK656403 SRG656399:SRG656403 TBC656399:TBC656403 TKY656399:TKY656403 TUU656399:TUU656403 UEQ656399:UEQ656403 UOM656399:UOM656403 UYI656399:UYI656403 VIE656399:VIE656403 VSA656399:VSA656403 WBW656399:WBW656403 WLS656399:WLS656403 WVO656399:WVO656403 G721935:G721939 JC721935:JC721939 SY721935:SY721939 ACU721935:ACU721939 AMQ721935:AMQ721939 AWM721935:AWM721939 BGI721935:BGI721939 BQE721935:BQE721939 CAA721935:CAA721939 CJW721935:CJW721939 CTS721935:CTS721939 DDO721935:DDO721939 DNK721935:DNK721939 DXG721935:DXG721939 EHC721935:EHC721939 EQY721935:EQY721939 FAU721935:FAU721939 FKQ721935:FKQ721939 FUM721935:FUM721939 GEI721935:GEI721939 GOE721935:GOE721939 GYA721935:GYA721939 HHW721935:HHW721939 HRS721935:HRS721939 IBO721935:IBO721939 ILK721935:ILK721939 IVG721935:IVG721939 JFC721935:JFC721939 JOY721935:JOY721939 JYU721935:JYU721939 KIQ721935:KIQ721939 KSM721935:KSM721939 LCI721935:LCI721939 LME721935:LME721939 LWA721935:LWA721939 MFW721935:MFW721939 MPS721935:MPS721939 MZO721935:MZO721939 NJK721935:NJK721939 NTG721935:NTG721939 ODC721935:ODC721939 OMY721935:OMY721939 OWU721935:OWU721939 PGQ721935:PGQ721939 PQM721935:PQM721939 QAI721935:QAI721939 QKE721935:QKE721939 QUA721935:QUA721939 RDW721935:RDW721939 RNS721935:RNS721939 RXO721935:RXO721939 SHK721935:SHK721939 SRG721935:SRG721939 TBC721935:TBC721939 TKY721935:TKY721939 TUU721935:TUU721939 UEQ721935:UEQ721939 UOM721935:UOM721939 UYI721935:UYI721939 VIE721935:VIE721939 VSA721935:VSA721939 WBW721935:WBW721939 WLS721935:WLS721939 WVO721935:WVO721939 G787471:G787475 JC787471:JC787475 SY787471:SY787475 ACU787471:ACU787475 AMQ787471:AMQ787475 AWM787471:AWM787475 BGI787471:BGI787475 BQE787471:BQE787475 CAA787471:CAA787475 CJW787471:CJW787475 CTS787471:CTS787475 DDO787471:DDO787475 DNK787471:DNK787475 DXG787471:DXG787475 EHC787471:EHC787475 EQY787471:EQY787475 FAU787471:FAU787475 FKQ787471:FKQ787475 FUM787471:FUM787475 GEI787471:GEI787475 GOE787471:GOE787475 GYA787471:GYA787475 HHW787471:HHW787475 HRS787471:HRS787475 IBO787471:IBO787475 ILK787471:ILK787475 IVG787471:IVG787475 JFC787471:JFC787475 JOY787471:JOY787475 JYU787471:JYU787475 KIQ787471:KIQ787475 KSM787471:KSM787475 LCI787471:LCI787475 LME787471:LME787475 LWA787471:LWA787475 MFW787471:MFW787475 MPS787471:MPS787475 MZO787471:MZO787475 NJK787471:NJK787475 NTG787471:NTG787475 ODC787471:ODC787475 OMY787471:OMY787475 OWU787471:OWU787475 PGQ787471:PGQ787475 PQM787471:PQM787475 QAI787471:QAI787475 QKE787471:QKE787475 QUA787471:QUA787475 RDW787471:RDW787475 RNS787471:RNS787475 RXO787471:RXO787475 SHK787471:SHK787475 SRG787471:SRG787475 TBC787471:TBC787475 TKY787471:TKY787475 TUU787471:TUU787475 UEQ787471:UEQ787475 UOM787471:UOM787475 UYI787471:UYI787475 VIE787471:VIE787475 VSA787471:VSA787475 WBW787471:WBW787475 WLS787471:WLS787475 WVO787471:WVO787475 G853007:G853011 JC853007:JC853011 SY853007:SY853011 ACU853007:ACU853011 AMQ853007:AMQ853011 AWM853007:AWM853011 BGI853007:BGI853011 BQE853007:BQE853011 CAA853007:CAA853011 CJW853007:CJW853011 CTS853007:CTS853011 DDO853007:DDO853011 DNK853007:DNK853011 DXG853007:DXG853011 EHC853007:EHC853011 EQY853007:EQY853011 FAU853007:FAU853011 FKQ853007:FKQ853011 FUM853007:FUM853011 GEI853007:GEI853011 GOE853007:GOE853011 GYA853007:GYA853011 HHW853007:HHW853011 HRS853007:HRS853011 IBO853007:IBO853011 ILK853007:ILK853011 IVG853007:IVG853011 JFC853007:JFC853011 JOY853007:JOY853011 JYU853007:JYU853011 KIQ853007:KIQ853011 KSM853007:KSM853011 LCI853007:LCI853011 LME853007:LME853011 LWA853007:LWA853011 MFW853007:MFW853011 MPS853007:MPS853011 MZO853007:MZO853011 NJK853007:NJK853011 NTG853007:NTG853011 ODC853007:ODC853011 OMY853007:OMY853011 OWU853007:OWU853011 PGQ853007:PGQ853011 PQM853007:PQM853011 QAI853007:QAI853011 QKE853007:QKE853011 QUA853007:QUA853011 RDW853007:RDW853011 RNS853007:RNS853011 RXO853007:RXO853011 SHK853007:SHK853011 SRG853007:SRG853011 TBC853007:TBC853011 TKY853007:TKY853011 TUU853007:TUU853011 UEQ853007:UEQ853011 UOM853007:UOM853011 UYI853007:UYI853011 VIE853007:VIE853011 VSA853007:VSA853011 WBW853007:WBW853011 WLS853007:WLS853011 WVO853007:WVO853011 G918543:G918547 JC918543:JC918547 SY918543:SY918547 ACU918543:ACU918547 AMQ918543:AMQ918547 AWM918543:AWM918547 BGI918543:BGI918547 BQE918543:BQE918547 CAA918543:CAA918547 CJW918543:CJW918547 CTS918543:CTS918547 DDO918543:DDO918547 DNK918543:DNK918547 DXG918543:DXG918547 EHC918543:EHC918547 EQY918543:EQY918547 FAU918543:FAU918547 FKQ918543:FKQ918547 FUM918543:FUM918547 GEI918543:GEI918547 GOE918543:GOE918547 GYA918543:GYA918547 HHW918543:HHW918547 HRS918543:HRS918547 IBO918543:IBO918547 ILK918543:ILK918547 IVG918543:IVG918547 JFC918543:JFC918547 JOY918543:JOY918547 JYU918543:JYU918547 KIQ918543:KIQ918547 KSM918543:KSM918547 LCI918543:LCI918547 LME918543:LME918547 LWA918543:LWA918547 MFW918543:MFW918547 MPS918543:MPS918547 MZO918543:MZO918547 NJK918543:NJK918547 NTG918543:NTG918547 ODC918543:ODC918547 OMY918543:OMY918547 OWU918543:OWU918547 PGQ918543:PGQ918547 PQM918543:PQM918547 QAI918543:QAI918547 QKE918543:QKE918547 QUA918543:QUA918547 RDW918543:RDW918547 RNS918543:RNS918547 RXO918543:RXO918547 SHK918543:SHK918547 SRG918543:SRG918547 TBC918543:TBC918547 TKY918543:TKY918547 TUU918543:TUU918547 UEQ918543:UEQ918547 UOM918543:UOM918547 UYI918543:UYI918547 VIE918543:VIE918547 VSA918543:VSA918547 WBW918543:WBW918547 WLS918543:WLS918547 WVO918543:WVO918547 G984079:G984083 JC984079:JC984083 SY984079:SY984083 ACU984079:ACU984083 AMQ984079:AMQ984083 AWM984079:AWM984083 BGI984079:BGI984083 BQE984079:BQE984083 CAA984079:CAA984083 CJW984079:CJW984083 CTS984079:CTS984083 DDO984079:DDO984083 DNK984079:DNK984083 DXG984079:DXG984083 EHC984079:EHC984083 EQY984079:EQY984083 FAU984079:FAU984083 FKQ984079:FKQ984083 FUM984079:FUM984083 GEI984079:GEI984083 GOE984079:GOE984083 GYA984079:GYA984083 HHW984079:HHW984083 HRS984079:HRS984083 IBO984079:IBO984083 ILK984079:ILK984083 IVG984079:IVG984083 JFC984079:JFC984083 JOY984079:JOY984083 JYU984079:JYU984083 KIQ984079:KIQ984083 KSM984079:KSM984083 LCI984079:LCI984083 LME984079:LME984083 LWA984079:LWA984083 MFW984079:MFW984083 MPS984079:MPS984083 MZO984079:MZO984083 NJK984079:NJK984083 NTG984079:NTG984083 ODC984079:ODC984083 OMY984079:OMY984083 OWU984079:OWU984083 PGQ984079:PGQ984083 PQM984079:PQM984083 QAI984079:QAI984083 QKE984079:QKE984083 QUA984079:QUA984083 RDW984079:RDW984083 RNS984079:RNS984083 RXO984079:RXO984083 SHK984079:SHK984083 SRG984079:SRG984083 TBC984079:TBC984083 TKY984079:TKY984083 TUU984079:TUU984083 UEQ984079:UEQ984083 UOM984079:UOM984083 UYI984079:UYI984083 VIE984079:VIE984083 VSA984079:VSA984083 WBW984079:WBW984083 WLS984079:WLS984083 WVO984079:WVO984083 G351:G383 JC351:JC383 SY351:SY383 ACU351:ACU383 AMQ351:AMQ383 AWM351:AWM383 BGI351:BGI383 BQE351:BQE383 CAA351:CAA383 CJW351:CJW383 CTS351:CTS383 DDO351:DDO383 DNK351:DNK383 DXG351:DXG383 EHC351:EHC383 EQY351:EQY383 FAU351:FAU383 FKQ351:FKQ383 FUM351:FUM383 GEI351:GEI383 GOE351:GOE383 GYA351:GYA383 HHW351:HHW383 HRS351:HRS383 IBO351:IBO383 ILK351:ILK383 IVG351:IVG383 JFC351:JFC383 JOY351:JOY383 JYU351:JYU383 KIQ351:KIQ383 KSM351:KSM383 LCI351:LCI383 LME351:LME383 LWA351:LWA383 MFW351:MFW383 MPS351:MPS383 MZO351:MZO383 NJK351:NJK383 NTG351:NTG383 ODC351:ODC383 OMY351:OMY383 OWU351:OWU383 PGQ351:PGQ383 PQM351:PQM383 QAI351:QAI383 QKE351:QKE383 QUA351:QUA383 RDW351:RDW383 RNS351:RNS383 RXO351:RXO383 SHK351:SHK383 SRG351:SRG383 TBC351:TBC383 TKY351:TKY383 TUU351:TUU383 UEQ351:UEQ383 UOM351:UOM383 UYI351:UYI383 VIE351:VIE383 VSA351:VSA383 WBW351:WBW383 WLS351:WLS383 WVO351:WVO383 G65913:G65919 JC65913:JC65919 SY65913:SY65919 ACU65913:ACU65919 AMQ65913:AMQ65919 AWM65913:AWM65919 BGI65913:BGI65919 BQE65913:BQE65919 CAA65913:CAA65919 CJW65913:CJW65919 CTS65913:CTS65919 DDO65913:DDO65919 DNK65913:DNK65919 DXG65913:DXG65919 EHC65913:EHC65919 EQY65913:EQY65919 FAU65913:FAU65919 FKQ65913:FKQ65919 FUM65913:FUM65919 GEI65913:GEI65919 GOE65913:GOE65919 GYA65913:GYA65919 HHW65913:HHW65919 HRS65913:HRS65919 IBO65913:IBO65919 ILK65913:ILK65919 IVG65913:IVG65919 JFC65913:JFC65919 JOY65913:JOY65919 JYU65913:JYU65919 KIQ65913:KIQ65919 KSM65913:KSM65919 LCI65913:LCI65919 LME65913:LME65919 LWA65913:LWA65919 MFW65913:MFW65919 MPS65913:MPS65919 MZO65913:MZO65919 NJK65913:NJK65919 NTG65913:NTG65919 ODC65913:ODC65919 OMY65913:OMY65919 OWU65913:OWU65919 PGQ65913:PGQ65919 PQM65913:PQM65919 QAI65913:QAI65919 QKE65913:QKE65919 QUA65913:QUA65919 RDW65913:RDW65919 RNS65913:RNS65919 RXO65913:RXO65919 SHK65913:SHK65919 SRG65913:SRG65919 TBC65913:TBC65919 TKY65913:TKY65919 TUU65913:TUU65919 UEQ65913:UEQ65919 UOM65913:UOM65919 UYI65913:UYI65919 VIE65913:VIE65919 VSA65913:VSA65919 WBW65913:WBW65919 WLS65913:WLS65919 WVO65913:WVO65919 G131449:G131455 JC131449:JC131455 SY131449:SY131455 ACU131449:ACU131455 AMQ131449:AMQ131455 AWM131449:AWM131455 BGI131449:BGI131455 BQE131449:BQE131455 CAA131449:CAA131455 CJW131449:CJW131455 CTS131449:CTS131455 DDO131449:DDO131455 DNK131449:DNK131455 DXG131449:DXG131455 EHC131449:EHC131455 EQY131449:EQY131455 FAU131449:FAU131455 FKQ131449:FKQ131455 FUM131449:FUM131455 GEI131449:GEI131455 GOE131449:GOE131455 GYA131449:GYA131455 HHW131449:HHW131455 HRS131449:HRS131455 IBO131449:IBO131455 ILK131449:ILK131455 IVG131449:IVG131455 JFC131449:JFC131455 JOY131449:JOY131455 JYU131449:JYU131455 KIQ131449:KIQ131455 KSM131449:KSM131455 LCI131449:LCI131455 LME131449:LME131455 LWA131449:LWA131455 MFW131449:MFW131455 MPS131449:MPS131455 MZO131449:MZO131455 NJK131449:NJK131455 NTG131449:NTG131455 ODC131449:ODC131455 OMY131449:OMY131455 OWU131449:OWU131455 PGQ131449:PGQ131455 PQM131449:PQM131455 QAI131449:QAI131455 QKE131449:QKE131455 QUA131449:QUA131455 RDW131449:RDW131455 RNS131449:RNS131455 RXO131449:RXO131455 SHK131449:SHK131455 SRG131449:SRG131455 TBC131449:TBC131455 TKY131449:TKY131455 TUU131449:TUU131455 UEQ131449:UEQ131455 UOM131449:UOM131455 UYI131449:UYI131455 VIE131449:VIE131455 VSA131449:VSA131455 WBW131449:WBW131455 WLS131449:WLS131455 WVO131449:WVO131455 G196985:G196991 JC196985:JC196991 SY196985:SY196991 ACU196985:ACU196991 AMQ196985:AMQ196991 AWM196985:AWM196991 BGI196985:BGI196991 BQE196985:BQE196991 CAA196985:CAA196991 CJW196985:CJW196991 CTS196985:CTS196991 DDO196985:DDO196991 DNK196985:DNK196991 DXG196985:DXG196991 EHC196985:EHC196991 EQY196985:EQY196991 FAU196985:FAU196991 FKQ196985:FKQ196991 FUM196985:FUM196991 GEI196985:GEI196991 GOE196985:GOE196991 GYA196985:GYA196991 HHW196985:HHW196991 HRS196985:HRS196991 IBO196985:IBO196991 ILK196985:ILK196991 IVG196985:IVG196991 JFC196985:JFC196991 JOY196985:JOY196991 JYU196985:JYU196991 KIQ196985:KIQ196991 KSM196985:KSM196991 LCI196985:LCI196991 LME196985:LME196991 LWA196985:LWA196991 MFW196985:MFW196991 MPS196985:MPS196991 MZO196985:MZO196991 NJK196985:NJK196991 NTG196985:NTG196991 ODC196985:ODC196991 OMY196985:OMY196991 OWU196985:OWU196991 PGQ196985:PGQ196991 PQM196985:PQM196991 QAI196985:QAI196991 QKE196985:QKE196991 QUA196985:QUA196991 RDW196985:RDW196991 RNS196985:RNS196991 RXO196985:RXO196991 SHK196985:SHK196991 SRG196985:SRG196991 TBC196985:TBC196991 TKY196985:TKY196991 TUU196985:TUU196991 UEQ196985:UEQ196991 UOM196985:UOM196991 UYI196985:UYI196991 VIE196985:VIE196991 VSA196985:VSA196991 WBW196985:WBW196991 WLS196985:WLS196991 WVO196985:WVO196991 G262521:G262527 JC262521:JC262527 SY262521:SY262527 ACU262521:ACU262527 AMQ262521:AMQ262527 AWM262521:AWM262527 BGI262521:BGI262527 BQE262521:BQE262527 CAA262521:CAA262527 CJW262521:CJW262527 CTS262521:CTS262527 DDO262521:DDO262527 DNK262521:DNK262527 DXG262521:DXG262527 EHC262521:EHC262527 EQY262521:EQY262527 FAU262521:FAU262527 FKQ262521:FKQ262527 FUM262521:FUM262527 GEI262521:GEI262527 GOE262521:GOE262527 GYA262521:GYA262527 HHW262521:HHW262527 HRS262521:HRS262527 IBO262521:IBO262527 ILK262521:ILK262527 IVG262521:IVG262527 JFC262521:JFC262527 JOY262521:JOY262527 JYU262521:JYU262527 KIQ262521:KIQ262527 KSM262521:KSM262527 LCI262521:LCI262527 LME262521:LME262527 LWA262521:LWA262527 MFW262521:MFW262527 MPS262521:MPS262527 MZO262521:MZO262527 NJK262521:NJK262527 NTG262521:NTG262527 ODC262521:ODC262527 OMY262521:OMY262527 OWU262521:OWU262527 PGQ262521:PGQ262527 PQM262521:PQM262527 QAI262521:QAI262527 QKE262521:QKE262527 QUA262521:QUA262527 RDW262521:RDW262527 RNS262521:RNS262527 RXO262521:RXO262527 SHK262521:SHK262527 SRG262521:SRG262527 TBC262521:TBC262527 TKY262521:TKY262527 TUU262521:TUU262527 UEQ262521:UEQ262527 UOM262521:UOM262527 UYI262521:UYI262527 VIE262521:VIE262527 VSA262521:VSA262527 WBW262521:WBW262527 WLS262521:WLS262527 WVO262521:WVO262527 G328057:G328063 JC328057:JC328063 SY328057:SY328063 ACU328057:ACU328063 AMQ328057:AMQ328063 AWM328057:AWM328063 BGI328057:BGI328063 BQE328057:BQE328063 CAA328057:CAA328063 CJW328057:CJW328063 CTS328057:CTS328063 DDO328057:DDO328063 DNK328057:DNK328063 DXG328057:DXG328063 EHC328057:EHC328063 EQY328057:EQY328063 FAU328057:FAU328063 FKQ328057:FKQ328063 FUM328057:FUM328063 GEI328057:GEI328063 GOE328057:GOE328063 GYA328057:GYA328063 HHW328057:HHW328063 HRS328057:HRS328063 IBO328057:IBO328063 ILK328057:ILK328063 IVG328057:IVG328063 JFC328057:JFC328063 JOY328057:JOY328063 JYU328057:JYU328063 KIQ328057:KIQ328063 KSM328057:KSM328063 LCI328057:LCI328063 LME328057:LME328063 LWA328057:LWA328063 MFW328057:MFW328063 MPS328057:MPS328063 MZO328057:MZO328063 NJK328057:NJK328063 NTG328057:NTG328063 ODC328057:ODC328063 OMY328057:OMY328063 OWU328057:OWU328063 PGQ328057:PGQ328063 PQM328057:PQM328063 QAI328057:QAI328063 QKE328057:QKE328063 QUA328057:QUA328063 RDW328057:RDW328063 RNS328057:RNS328063 RXO328057:RXO328063 SHK328057:SHK328063 SRG328057:SRG328063 TBC328057:TBC328063 TKY328057:TKY328063 TUU328057:TUU328063 UEQ328057:UEQ328063 UOM328057:UOM328063 UYI328057:UYI328063 VIE328057:VIE328063 VSA328057:VSA328063 WBW328057:WBW328063 WLS328057:WLS328063 WVO328057:WVO328063 G393593:G393599 JC393593:JC393599 SY393593:SY393599 ACU393593:ACU393599 AMQ393593:AMQ393599 AWM393593:AWM393599 BGI393593:BGI393599 BQE393593:BQE393599 CAA393593:CAA393599 CJW393593:CJW393599 CTS393593:CTS393599 DDO393593:DDO393599 DNK393593:DNK393599 DXG393593:DXG393599 EHC393593:EHC393599 EQY393593:EQY393599 FAU393593:FAU393599 FKQ393593:FKQ393599 FUM393593:FUM393599 GEI393593:GEI393599 GOE393593:GOE393599 GYA393593:GYA393599 HHW393593:HHW393599 HRS393593:HRS393599 IBO393593:IBO393599 ILK393593:ILK393599 IVG393593:IVG393599 JFC393593:JFC393599 JOY393593:JOY393599 JYU393593:JYU393599 KIQ393593:KIQ393599 KSM393593:KSM393599 LCI393593:LCI393599 LME393593:LME393599 LWA393593:LWA393599 MFW393593:MFW393599 MPS393593:MPS393599 MZO393593:MZO393599 NJK393593:NJK393599 NTG393593:NTG393599 ODC393593:ODC393599 OMY393593:OMY393599 OWU393593:OWU393599 PGQ393593:PGQ393599 PQM393593:PQM393599 QAI393593:QAI393599 QKE393593:QKE393599 QUA393593:QUA393599 RDW393593:RDW393599 RNS393593:RNS393599 RXO393593:RXO393599 SHK393593:SHK393599 SRG393593:SRG393599 TBC393593:TBC393599 TKY393593:TKY393599 TUU393593:TUU393599 UEQ393593:UEQ393599 UOM393593:UOM393599 UYI393593:UYI393599 VIE393593:VIE393599 VSA393593:VSA393599 WBW393593:WBW393599 WLS393593:WLS393599 WVO393593:WVO393599 G459129:G459135 JC459129:JC459135 SY459129:SY459135 ACU459129:ACU459135 AMQ459129:AMQ459135 AWM459129:AWM459135 BGI459129:BGI459135 BQE459129:BQE459135 CAA459129:CAA459135 CJW459129:CJW459135 CTS459129:CTS459135 DDO459129:DDO459135 DNK459129:DNK459135 DXG459129:DXG459135 EHC459129:EHC459135 EQY459129:EQY459135 FAU459129:FAU459135 FKQ459129:FKQ459135 FUM459129:FUM459135 GEI459129:GEI459135 GOE459129:GOE459135 GYA459129:GYA459135 HHW459129:HHW459135 HRS459129:HRS459135 IBO459129:IBO459135 ILK459129:ILK459135 IVG459129:IVG459135 JFC459129:JFC459135 JOY459129:JOY459135 JYU459129:JYU459135 KIQ459129:KIQ459135 KSM459129:KSM459135 LCI459129:LCI459135 LME459129:LME459135 LWA459129:LWA459135 MFW459129:MFW459135 MPS459129:MPS459135 MZO459129:MZO459135 NJK459129:NJK459135 NTG459129:NTG459135 ODC459129:ODC459135 OMY459129:OMY459135 OWU459129:OWU459135 PGQ459129:PGQ459135 PQM459129:PQM459135 QAI459129:QAI459135 QKE459129:QKE459135 QUA459129:QUA459135 RDW459129:RDW459135 RNS459129:RNS459135 RXO459129:RXO459135 SHK459129:SHK459135 SRG459129:SRG459135 TBC459129:TBC459135 TKY459129:TKY459135 TUU459129:TUU459135 UEQ459129:UEQ459135 UOM459129:UOM459135 UYI459129:UYI459135 VIE459129:VIE459135 VSA459129:VSA459135 WBW459129:WBW459135 WLS459129:WLS459135 WVO459129:WVO459135 G524665:G524671 JC524665:JC524671 SY524665:SY524671 ACU524665:ACU524671 AMQ524665:AMQ524671 AWM524665:AWM524671 BGI524665:BGI524671 BQE524665:BQE524671 CAA524665:CAA524671 CJW524665:CJW524671 CTS524665:CTS524671 DDO524665:DDO524671 DNK524665:DNK524671 DXG524665:DXG524671 EHC524665:EHC524671 EQY524665:EQY524671 FAU524665:FAU524671 FKQ524665:FKQ524671 FUM524665:FUM524671 GEI524665:GEI524671 GOE524665:GOE524671 GYA524665:GYA524671 HHW524665:HHW524671 HRS524665:HRS524671 IBO524665:IBO524671 ILK524665:ILK524671 IVG524665:IVG524671 JFC524665:JFC524671 JOY524665:JOY524671 JYU524665:JYU524671 KIQ524665:KIQ524671 KSM524665:KSM524671 LCI524665:LCI524671 LME524665:LME524671 LWA524665:LWA524671 MFW524665:MFW524671 MPS524665:MPS524671 MZO524665:MZO524671 NJK524665:NJK524671 NTG524665:NTG524671 ODC524665:ODC524671 OMY524665:OMY524671 OWU524665:OWU524671 PGQ524665:PGQ524671 PQM524665:PQM524671 QAI524665:QAI524671 QKE524665:QKE524671 QUA524665:QUA524671 RDW524665:RDW524671 RNS524665:RNS524671 RXO524665:RXO524671 SHK524665:SHK524671 SRG524665:SRG524671 TBC524665:TBC524671 TKY524665:TKY524671 TUU524665:TUU524671 UEQ524665:UEQ524671 UOM524665:UOM524671 UYI524665:UYI524671 VIE524665:VIE524671 VSA524665:VSA524671 WBW524665:WBW524671 WLS524665:WLS524671 WVO524665:WVO524671 G590201:G590207 JC590201:JC590207 SY590201:SY590207 ACU590201:ACU590207 AMQ590201:AMQ590207 AWM590201:AWM590207 BGI590201:BGI590207 BQE590201:BQE590207 CAA590201:CAA590207 CJW590201:CJW590207 CTS590201:CTS590207 DDO590201:DDO590207 DNK590201:DNK590207 DXG590201:DXG590207 EHC590201:EHC590207 EQY590201:EQY590207 FAU590201:FAU590207 FKQ590201:FKQ590207 FUM590201:FUM590207 GEI590201:GEI590207 GOE590201:GOE590207 GYA590201:GYA590207 HHW590201:HHW590207 HRS590201:HRS590207 IBO590201:IBO590207 ILK590201:ILK590207 IVG590201:IVG590207 JFC590201:JFC590207 JOY590201:JOY590207 JYU590201:JYU590207 KIQ590201:KIQ590207 KSM590201:KSM590207 LCI590201:LCI590207 LME590201:LME590207 LWA590201:LWA590207 MFW590201:MFW590207 MPS590201:MPS590207 MZO590201:MZO590207 NJK590201:NJK590207 NTG590201:NTG590207 ODC590201:ODC590207 OMY590201:OMY590207 OWU590201:OWU590207 PGQ590201:PGQ590207 PQM590201:PQM590207 QAI590201:QAI590207 QKE590201:QKE590207 QUA590201:QUA590207 RDW590201:RDW590207 RNS590201:RNS590207 RXO590201:RXO590207 SHK590201:SHK590207 SRG590201:SRG590207 TBC590201:TBC590207 TKY590201:TKY590207 TUU590201:TUU590207 UEQ590201:UEQ590207 UOM590201:UOM590207 UYI590201:UYI590207 VIE590201:VIE590207 VSA590201:VSA590207 WBW590201:WBW590207 WLS590201:WLS590207 WVO590201:WVO590207 G655737:G655743 JC655737:JC655743 SY655737:SY655743 ACU655737:ACU655743 AMQ655737:AMQ655743 AWM655737:AWM655743 BGI655737:BGI655743 BQE655737:BQE655743 CAA655737:CAA655743 CJW655737:CJW655743 CTS655737:CTS655743 DDO655737:DDO655743 DNK655737:DNK655743 DXG655737:DXG655743 EHC655737:EHC655743 EQY655737:EQY655743 FAU655737:FAU655743 FKQ655737:FKQ655743 FUM655737:FUM655743 GEI655737:GEI655743 GOE655737:GOE655743 GYA655737:GYA655743 HHW655737:HHW655743 HRS655737:HRS655743 IBO655737:IBO655743 ILK655737:ILK655743 IVG655737:IVG655743 JFC655737:JFC655743 JOY655737:JOY655743 JYU655737:JYU655743 KIQ655737:KIQ655743 KSM655737:KSM655743 LCI655737:LCI655743 LME655737:LME655743 LWA655737:LWA655743 MFW655737:MFW655743 MPS655737:MPS655743 MZO655737:MZO655743 NJK655737:NJK655743 NTG655737:NTG655743 ODC655737:ODC655743 OMY655737:OMY655743 OWU655737:OWU655743 PGQ655737:PGQ655743 PQM655737:PQM655743 QAI655737:QAI655743 QKE655737:QKE655743 QUA655737:QUA655743 RDW655737:RDW655743 RNS655737:RNS655743 RXO655737:RXO655743 SHK655737:SHK655743 SRG655737:SRG655743 TBC655737:TBC655743 TKY655737:TKY655743 TUU655737:TUU655743 UEQ655737:UEQ655743 UOM655737:UOM655743 UYI655737:UYI655743 VIE655737:VIE655743 VSA655737:VSA655743 WBW655737:WBW655743 WLS655737:WLS655743 WVO655737:WVO655743 G721273:G721279 JC721273:JC721279 SY721273:SY721279 ACU721273:ACU721279 AMQ721273:AMQ721279 AWM721273:AWM721279 BGI721273:BGI721279 BQE721273:BQE721279 CAA721273:CAA721279 CJW721273:CJW721279 CTS721273:CTS721279 DDO721273:DDO721279 DNK721273:DNK721279 DXG721273:DXG721279 EHC721273:EHC721279 EQY721273:EQY721279 FAU721273:FAU721279 FKQ721273:FKQ721279 FUM721273:FUM721279 GEI721273:GEI721279 GOE721273:GOE721279 GYA721273:GYA721279 HHW721273:HHW721279 HRS721273:HRS721279 IBO721273:IBO721279 ILK721273:ILK721279 IVG721273:IVG721279 JFC721273:JFC721279 JOY721273:JOY721279 JYU721273:JYU721279 KIQ721273:KIQ721279 KSM721273:KSM721279 LCI721273:LCI721279 LME721273:LME721279 LWA721273:LWA721279 MFW721273:MFW721279 MPS721273:MPS721279 MZO721273:MZO721279 NJK721273:NJK721279 NTG721273:NTG721279 ODC721273:ODC721279 OMY721273:OMY721279 OWU721273:OWU721279 PGQ721273:PGQ721279 PQM721273:PQM721279 QAI721273:QAI721279 QKE721273:QKE721279 QUA721273:QUA721279 RDW721273:RDW721279 RNS721273:RNS721279 RXO721273:RXO721279 SHK721273:SHK721279 SRG721273:SRG721279 TBC721273:TBC721279 TKY721273:TKY721279 TUU721273:TUU721279 UEQ721273:UEQ721279 UOM721273:UOM721279 UYI721273:UYI721279 VIE721273:VIE721279 VSA721273:VSA721279 WBW721273:WBW721279 WLS721273:WLS721279 WVO721273:WVO721279 G786809:G786815 JC786809:JC786815 SY786809:SY786815 ACU786809:ACU786815 AMQ786809:AMQ786815 AWM786809:AWM786815 BGI786809:BGI786815 BQE786809:BQE786815 CAA786809:CAA786815 CJW786809:CJW786815 CTS786809:CTS786815 DDO786809:DDO786815 DNK786809:DNK786815 DXG786809:DXG786815 EHC786809:EHC786815 EQY786809:EQY786815 FAU786809:FAU786815 FKQ786809:FKQ786815 FUM786809:FUM786815 GEI786809:GEI786815 GOE786809:GOE786815 GYA786809:GYA786815 HHW786809:HHW786815 HRS786809:HRS786815 IBO786809:IBO786815 ILK786809:ILK786815 IVG786809:IVG786815 JFC786809:JFC786815 JOY786809:JOY786815 JYU786809:JYU786815 KIQ786809:KIQ786815 KSM786809:KSM786815 LCI786809:LCI786815 LME786809:LME786815 LWA786809:LWA786815 MFW786809:MFW786815 MPS786809:MPS786815 MZO786809:MZO786815 NJK786809:NJK786815 NTG786809:NTG786815 ODC786809:ODC786815 OMY786809:OMY786815 OWU786809:OWU786815 PGQ786809:PGQ786815 PQM786809:PQM786815 QAI786809:QAI786815 QKE786809:QKE786815 QUA786809:QUA786815 RDW786809:RDW786815 RNS786809:RNS786815 RXO786809:RXO786815 SHK786809:SHK786815 SRG786809:SRG786815 TBC786809:TBC786815 TKY786809:TKY786815 TUU786809:TUU786815 UEQ786809:UEQ786815 UOM786809:UOM786815 UYI786809:UYI786815 VIE786809:VIE786815 VSA786809:VSA786815 WBW786809:WBW786815 WLS786809:WLS786815 WVO786809:WVO786815 G852345:G852351 JC852345:JC852351 SY852345:SY852351 ACU852345:ACU852351 AMQ852345:AMQ852351 AWM852345:AWM852351 BGI852345:BGI852351 BQE852345:BQE852351 CAA852345:CAA852351 CJW852345:CJW852351 CTS852345:CTS852351 DDO852345:DDO852351 DNK852345:DNK852351 DXG852345:DXG852351 EHC852345:EHC852351 EQY852345:EQY852351 FAU852345:FAU852351 FKQ852345:FKQ852351 FUM852345:FUM852351 GEI852345:GEI852351 GOE852345:GOE852351 GYA852345:GYA852351 HHW852345:HHW852351 HRS852345:HRS852351 IBO852345:IBO852351 ILK852345:ILK852351 IVG852345:IVG852351 JFC852345:JFC852351 JOY852345:JOY852351 JYU852345:JYU852351 KIQ852345:KIQ852351 KSM852345:KSM852351 LCI852345:LCI852351 LME852345:LME852351 LWA852345:LWA852351 MFW852345:MFW852351 MPS852345:MPS852351 MZO852345:MZO852351 NJK852345:NJK852351 NTG852345:NTG852351 ODC852345:ODC852351 OMY852345:OMY852351 OWU852345:OWU852351 PGQ852345:PGQ852351 PQM852345:PQM852351 QAI852345:QAI852351 QKE852345:QKE852351 QUA852345:QUA852351 RDW852345:RDW852351 RNS852345:RNS852351 RXO852345:RXO852351 SHK852345:SHK852351 SRG852345:SRG852351 TBC852345:TBC852351 TKY852345:TKY852351 TUU852345:TUU852351 UEQ852345:UEQ852351 UOM852345:UOM852351 UYI852345:UYI852351 VIE852345:VIE852351 VSA852345:VSA852351 WBW852345:WBW852351 WLS852345:WLS852351 WVO852345:WVO852351 G917881:G917887 JC917881:JC917887 SY917881:SY917887 ACU917881:ACU917887 AMQ917881:AMQ917887 AWM917881:AWM917887 BGI917881:BGI917887 BQE917881:BQE917887 CAA917881:CAA917887 CJW917881:CJW917887 CTS917881:CTS917887 DDO917881:DDO917887 DNK917881:DNK917887 DXG917881:DXG917887 EHC917881:EHC917887 EQY917881:EQY917887 FAU917881:FAU917887 FKQ917881:FKQ917887 FUM917881:FUM917887 GEI917881:GEI917887 GOE917881:GOE917887 GYA917881:GYA917887 HHW917881:HHW917887 HRS917881:HRS917887 IBO917881:IBO917887 ILK917881:ILK917887 IVG917881:IVG917887 JFC917881:JFC917887 JOY917881:JOY917887 JYU917881:JYU917887 KIQ917881:KIQ917887 KSM917881:KSM917887 LCI917881:LCI917887 LME917881:LME917887 LWA917881:LWA917887 MFW917881:MFW917887 MPS917881:MPS917887 MZO917881:MZO917887 NJK917881:NJK917887 NTG917881:NTG917887 ODC917881:ODC917887 OMY917881:OMY917887 OWU917881:OWU917887 PGQ917881:PGQ917887 PQM917881:PQM917887 QAI917881:QAI917887 QKE917881:QKE917887 QUA917881:QUA917887 RDW917881:RDW917887 RNS917881:RNS917887 RXO917881:RXO917887 SHK917881:SHK917887 SRG917881:SRG917887 TBC917881:TBC917887 TKY917881:TKY917887 TUU917881:TUU917887 UEQ917881:UEQ917887 UOM917881:UOM917887 UYI917881:UYI917887 VIE917881:VIE917887 VSA917881:VSA917887 WBW917881:WBW917887 WLS917881:WLS917887 WVO917881:WVO917887 G983417:G983423 JC983417:JC983423 SY983417:SY983423 ACU983417:ACU983423 AMQ983417:AMQ983423 AWM983417:AWM983423 BGI983417:BGI983423 BQE983417:BQE983423 CAA983417:CAA983423 CJW983417:CJW983423 CTS983417:CTS983423 DDO983417:DDO983423 DNK983417:DNK983423 DXG983417:DXG983423 EHC983417:EHC983423 EQY983417:EQY983423 FAU983417:FAU983423 FKQ983417:FKQ983423 FUM983417:FUM983423 GEI983417:GEI983423 GOE983417:GOE983423 GYA983417:GYA983423 HHW983417:HHW983423 HRS983417:HRS983423 IBO983417:IBO983423 ILK983417:ILK983423 IVG983417:IVG983423 JFC983417:JFC983423 JOY983417:JOY983423 JYU983417:JYU983423 KIQ983417:KIQ983423 KSM983417:KSM983423 LCI983417:LCI983423 LME983417:LME983423 LWA983417:LWA983423 MFW983417:MFW983423 MPS983417:MPS983423 MZO983417:MZO983423 NJK983417:NJK983423 NTG983417:NTG983423 ODC983417:ODC983423 OMY983417:OMY983423 OWU983417:OWU983423 PGQ983417:PGQ983423 PQM983417:PQM983423 QAI983417:QAI983423 QKE983417:QKE983423 QUA983417:QUA983423 RDW983417:RDW983423 RNS983417:RNS983423 RXO983417:RXO983423 SHK983417:SHK983423 SRG983417:SRG983423 TBC983417:TBC983423 TKY983417:TKY983423 TUU983417:TUU983423 UEQ983417:UEQ983423 UOM983417:UOM983423 UYI983417:UYI983423 VIE983417:VIE983423 VSA983417:VSA983423 WBW983417:WBW983423 WLS983417:WLS983423 WVO983417:WVO983423 G339:G340 JC339:JC340 SY339:SY340 ACU339:ACU340 AMQ339:AMQ340 AWM339:AWM340 BGI339:BGI340 BQE339:BQE340 CAA339:CAA340 CJW339:CJW340 CTS339:CTS340 DDO339:DDO340 DNK339:DNK340 DXG339:DXG340 EHC339:EHC340 EQY339:EQY340 FAU339:FAU340 FKQ339:FKQ340 FUM339:FUM340 GEI339:GEI340 GOE339:GOE340 GYA339:GYA340 HHW339:HHW340 HRS339:HRS340 IBO339:IBO340 ILK339:ILK340 IVG339:IVG340 JFC339:JFC340 JOY339:JOY340 JYU339:JYU340 KIQ339:KIQ340 KSM339:KSM340 LCI339:LCI340 LME339:LME340 LWA339:LWA340 MFW339:MFW340 MPS339:MPS340 MZO339:MZO340 NJK339:NJK340 NTG339:NTG340 ODC339:ODC340 OMY339:OMY340 OWU339:OWU340 PGQ339:PGQ340 PQM339:PQM340 QAI339:QAI340 QKE339:QKE340 QUA339:QUA340 RDW339:RDW340 RNS339:RNS340 RXO339:RXO340 SHK339:SHK340 SRG339:SRG340 TBC339:TBC340 TKY339:TKY340 TUU339:TUU340 UEQ339:UEQ340 UOM339:UOM340 UYI339:UYI340 VIE339:VIE340 VSA339:VSA340 WBW339:WBW340 WLS339:WLS340 WVO339:WVO340 G65901:G65902 JC65901:JC65902 SY65901:SY65902 ACU65901:ACU65902 AMQ65901:AMQ65902 AWM65901:AWM65902 BGI65901:BGI65902 BQE65901:BQE65902 CAA65901:CAA65902 CJW65901:CJW65902 CTS65901:CTS65902 DDO65901:DDO65902 DNK65901:DNK65902 DXG65901:DXG65902 EHC65901:EHC65902 EQY65901:EQY65902 FAU65901:FAU65902 FKQ65901:FKQ65902 FUM65901:FUM65902 GEI65901:GEI65902 GOE65901:GOE65902 GYA65901:GYA65902 HHW65901:HHW65902 HRS65901:HRS65902 IBO65901:IBO65902 ILK65901:ILK65902 IVG65901:IVG65902 JFC65901:JFC65902 JOY65901:JOY65902 JYU65901:JYU65902 KIQ65901:KIQ65902 KSM65901:KSM65902 LCI65901:LCI65902 LME65901:LME65902 LWA65901:LWA65902 MFW65901:MFW65902 MPS65901:MPS65902 MZO65901:MZO65902 NJK65901:NJK65902 NTG65901:NTG65902 ODC65901:ODC65902 OMY65901:OMY65902 OWU65901:OWU65902 PGQ65901:PGQ65902 PQM65901:PQM65902 QAI65901:QAI65902 QKE65901:QKE65902 QUA65901:QUA65902 RDW65901:RDW65902 RNS65901:RNS65902 RXO65901:RXO65902 SHK65901:SHK65902 SRG65901:SRG65902 TBC65901:TBC65902 TKY65901:TKY65902 TUU65901:TUU65902 UEQ65901:UEQ65902 UOM65901:UOM65902 UYI65901:UYI65902 VIE65901:VIE65902 VSA65901:VSA65902 WBW65901:WBW65902 WLS65901:WLS65902 WVO65901:WVO65902 G131437:G131438 JC131437:JC131438 SY131437:SY131438 ACU131437:ACU131438 AMQ131437:AMQ131438 AWM131437:AWM131438 BGI131437:BGI131438 BQE131437:BQE131438 CAA131437:CAA131438 CJW131437:CJW131438 CTS131437:CTS131438 DDO131437:DDO131438 DNK131437:DNK131438 DXG131437:DXG131438 EHC131437:EHC131438 EQY131437:EQY131438 FAU131437:FAU131438 FKQ131437:FKQ131438 FUM131437:FUM131438 GEI131437:GEI131438 GOE131437:GOE131438 GYA131437:GYA131438 HHW131437:HHW131438 HRS131437:HRS131438 IBO131437:IBO131438 ILK131437:ILK131438 IVG131437:IVG131438 JFC131437:JFC131438 JOY131437:JOY131438 JYU131437:JYU131438 KIQ131437:KIQ131438 KSM131437:KSM131438 LCI131437:LCI131438 LME131437:LME131438 LWA131437:LWA131438 MFW131437:MFW131438 MPS131437:MPS131438 MZO131437:MZO131438 NJK131437:NJK131438 NTG131437:NTG131438 ODC131437:ODC131438 OMY131437:OMY131438 OWU131437:OWU131438 PGQ131437:PGQ131438 PQM131437:PQM131438 QAI131437:QAI131438 QKE131437:QKE131438 QUA131437:QUA131438 RDW131437:RDW131438 RNS131437:RNS131438 RXO131437:RXO131438 SHK131437:SHK131438 SRG131437:SRG131438 TBC131437:TBC131438 TKY131437:TKY131438 TUU131437:TUU131438 UEQ131437:UEQ131438 UOM131437:UOM131438 UYI131437:UYI131438 VIE131437:VIE131438 VSA131437:VSA131438 WBW131437:WBW131438 WLS131437:WLS131438 WVO131437:WVO131438 G196973:G196974 JC196973:JC196974 SY196973:SY196974 ACU196973:ACU196974 AMQ196973:AMQ196974 AWM196973:AWM196974 BGI196973:BGI196974 BQE196973:BQE196974 CAA196973:CAA196974 CJW196973:CJW196974 CTS196973:CTS196974 DDO196973:DDO196974 DNK196973:DNK196974 DXG196973:DXG196974 EHC196973:EHC196974 EQY196973:EQY196974 FAU196973:FAU196974 FKQ196973:FKQ196974 FUM196973:FUM196974 GEI196973:GEI196974 GOE196973:GOE196974 GYA196973:GYA196974 HHW196973:HHW196974 HRS196973:HRS196974 IBO196973:IBO196974 ILK196973:ILK196974 IVG196973:IVG196974 JFC196973:JFC196974 JOY196973:JOY196974 JYU196973:JYU196974 KIQ196973:KIQ196974 KSM196973:KSM196974 LCI196973:LCI196974 LME196973:LME196974 LWA196973:LWA196974 MFW196973:MFW196974 MPS196973:MPS196974 MZO196973:MZO196974 NJK196973:NJK196974 NTG196973:NTG196974 ODC196973:ODC196974 OMY196973:OMY196974 OWU196973:OWU196974 PGQ196973:PGQ196974 PQM196973:PQM196974 QAI196973:QAI196974 QKE196973:QKE196974 QUA196973:QUA196974 RDW196973:RDW196974 RNS196973:RNS196974 RXO196973:RXO196974 SHK196973:SHK196974 SRG196973:SRG196974 TBC196973:TBC196974 TKY196973:TKY196974 TUU196973:TUU196974 UEQ196973:UEQ196974 UOM196973:UOM196974 UYI196973:UYI196974 VIE196973:VIE196974 VSA196973:VSA196974 WBW196973:WBW196974 WLS196973:WLS196974 WVO196973:WVO196974 G262509:G262510 JC262509:JC262510 SY262509:SY262510 ACU262509:ACU262510 AMQ262509:AMQ262510 AWM262509:AWM262510 BGI262509:BGI262510 BQE262509:BQE262510 CAA262509:CAA262510 CJW262509:CJW262510 CTS262509:CTS262510 DDO262509:DDO262510 DNK262509:DNK262510 DXG262509:DXG262510 EHC262509:EHC262510 EQY262509:EQY262510 FAU262509:FAU262510 FKQ262509:FKQ262510 FUM262509:FUM262510 GEI262509:GEI262510 GOE262509:GOE262510 GYA262509:GYA262510 HHW262509:HHW262510 HRS262509:HRS262510 IBO262509:IBO262510 ILK262509:ILK262510 IVG262509:IVG262510 JFC262509:JFC262510 JOY262509:JOY262510 JYU262509:JYU262510 KIQ262509:KIQ262510 KSM262509:KSM262510 LCI262509:LCI262510 LME262509:LME262510 LWA262509:LWA262510 MFW262509:MFW262510 MPS262509:MPS262510 MZO262509:MZO262510 NJK262509:NJK262510 NTG262509:NTG262510 ODC262509:ODC262510 OMY262509:OMY262510 OWU262509:OWU262510 PGQ262509:PGQ262510 PQM262509:PQM262510 QAI262509:QAI262510 QKE262509:QKE262510 QUA262509:QUA262510 RDW262509:RDW262510 RNS262509:RNS262510 RXO262509:RXO262510 SHK262509:SHK262510 SRG262509:SRG262510 TBC262509:TBC262510 TKY262509:TKY262510 TUU262509:TUU262510 UEQ262509:UEQ262510 UOM262509:UOM262510 UYI262509:UYI262510 VIE262509:VIE262510 VSA262509:VSA262510 WBW262509:WBW262510 WLS262509:WLS262510 WVO262509:WVO262510 G328045:G328046 JC328045:JC328046 SY328045:SY328046 ACU328045:ACU328046 AMQ328045:AMQ328046 AWM328045:AWM328046 BGI328045:BGI328046 BQE328045:BQE328046 CAA328045:CAA328046 CJW328045:CJW328046 CTS328045:CTS328046 DDO328045:DDO328046 DNK328045:DNK328046 DXG328045:DXG328046 EHC328045:EHC328046 EQY328045:EQY328046 FAU328045:FAU328046 FKQ328045:FKQ328046 FUM328045:FUM328046 GEI328045:GEI328046 GOE328045:GOE328046 GYA328045:GYA328046 HHW328045:HHW328046 HRS328045:HRS328046 IBO328045:IBO328046 ILK328045:ILK328046 IVG328045:IVG328046 JFC328045:JFC328046 JOY328045:JOY328046 JYU328045:JYU328046 KIQ328045:KIQ328046 KSM328045:KSM328046 LCI328045:LCI328046 LME328045:LME328046 LWA328045:LWA328046 MFW328045:MFW328046 MPS328045:MPS328046 MZO328045:MZO328046 NJK328045:NJK328046 NTG328045:NTG328046 ODC328045:ODC328046 OMY328045:OMY328046 OWU328045:OWU328046 PGQ328045:PGQ328046 PQM328045:PQM328046 QAI328045:QAI328046 QKE328045:QKE328046 QUA328045:QUA328046 RDW328045:RDW328046 RNS328045:RNS328046 RXO328045:RXO328046 SHK328045:SHK328046 SRG328045:SRG328046 TBC328045:TBC328046 TKY328045:TKY328046 TUU328045:TUU328046 UEQ328045:UEQ328046 UOM328045:UOM328046 UYI328045:UYI328046 VIE328045:VIE328046 VSA328045:VSA328046 WBW328045:WBW328046 WLS328045:WLS328046 WVO328045:WVO328046 G393581:G393582 JC393581:JC393582 SY393581:SY393582 ACU393581:ACU393582 AMQ393581:AMQ393582 AWM393581:AWM393582 BGI393581:BGI393582 BQE393581:BQE393582 CAA393581:CAA393582 CJW393581:CJW393582 CTS393581:CTS393582 DDO393581:DDO393582 DNK393581:DNK393582 DXG393581:DXG393582 EHC393581:EHC393582 EQY393581:EQY393582 FAU393581:FAU393582 FKQ393581:FKQ393582 FUM393581:FUM393582 GEI393581:GEI393582 GOE393581:GOE393582 GYA393581:GYA393582 HHW393581:HHW393582 HRS393581:HRS393582 IBO393581:IBO393582 ILK393581:ILK393582 IVG393581:IVG393582 JFC393581:JFC393582 JOY393581:JOY393582 JYU393581:JYU393582 KIQ393581:KIQ393582 KSM393581:KSM393582 LCI393581:LCI393582 LME393581:LME393582 LWA393581:LWA393582 MFW393581:MFW393582 MPS393581:MPS393582 MZO393581:MZO393582 NJK393581:NJK393582 NTG393581:NTG393582 ODC393581:ODC393582 OMY393581:OMY393582 OWU393581:OWU393582 PGQ393581:PGQ393582 PQM393581:PQM393582 QAI393581:QAI393582 QKE393581:QKE393582 QUA393581:QUA393582 RDW393581:RDW393582 RNS393581:RNS393582 RXO393581:RXO393582 SHK393581:SHK393582 SRG393581:SRG393582 TBC393581:TBC393582 TKY393581:TKY393582 TUU393581:TUU393582 UEQ393581:UEQ393582 UOM393581:UOM393582 UYI393581:UYI393582 VIE393581:VIE393582 VSA393581:VSA393582 WBW393581:WBW393582 WLS393581:WLS393582 WVO393581:WVO393582 G459117:G459118 JC459117:JC459118 SY459117:SY459118 ACU459117:ACU459118 AMQ459117:AMQ459118 AWM459117:AWM459118 BGI459117:BGI459118 BQE459117:BQE459118 CAA459117:CAA459118 CJW459117:CJW459118 CTS459117:CTS459118 DDO459117:DDO459118 DNK459117:DNK459118 DXG459117:DXG459118 EHC459117:EHC459118 EQY459117:EQY459118 FAU459117:FAU459118 FKQ459117:FKQ459118 FUM459117:FUM459118 GEI459117:GEI459118 GOE459117:GOE459118 GYA459117:GYA459118 HHW459117:HHW459118 HRS459117:HRS459118 IBO459117:IBO459118 ILK459117:ILK459118 IVG459117:IVG459118 JFC459117:JFC459118 JOY459117:JOY459118 JYU459117:JYU459118 KIQ459117:KIQ459118 KSM459117:KSM459118 LCI459117:LCI459118 LME459117:LME459118 LWA459117:LWA459118 MFW459117:MFW459118 MPS459117:MPS459118 MZO459117:MZO459118 NJK459117:NJK459118 NTG459117:NTG459118 ODC459117:ODC459118 OMY459117:OMY459118 OWU459117:OWU459118 PGQ459117:PGQ459118 PQM459117:PQM459118 QAI459117:QAI459118 QKE459117:QKE459118 QUA459117:QUA459118 RDW459117:RDW459118 RNS459117:RNS459118 RXO459117:RXO459118 SHK459117:SHK459118 SRG459117:SRG459118 TBC459117:TBC459118 TKY459117:TKY459118 TUU459117:TUU459118 UEQ459117:UEQ459118 UOM459117:UOM459118 UYI459117:UYI459118 VIE459117:VIE459118 VSA459117:VSA459118 WBW459117:WBW459118 WLS459117:WLS459118 WVO459117:WVO459118 G524653:G524654 JC524653:JC524654 SY524653:SY524654 ACU524653:ACU524654 AMQ524653:AMQ524654 AWM524653:AWM524654 BGI524653:BGI524654 BQE524653:BQE524654 CAA524653:CAA524654 CJW524653:CJW524654 CTS524653:CTS524654 DDO524653:DDO524654 DNK524653:DNK524654 DXG524653:DXG524654 EHC524653:EHC524654 EQY524653:EQY524654 FAU524653:FAU524654 FKQ524653:FKQ524654 FUM524653:FUM524654 GEI524653:GEI524654 GOE524653:GOE524654 GYA524653:GYA524654 HHW524653:HHW524654 HRS524653:HRS524654 IBO524653:IBO524654 ILK524653:ILK524654 IVG524653:IVG524654 JFC524653:JFC524654 JOY524653:JOY524654 JYU524653:JYU524654 KIQ524653:KIQ524654 KSM524653:KSM524654 LCI524653:LCI524654 LME524653:LME524654 LWA524653:LWA524654 MFW524653:MFW524654 MPS524653:MPS524654 MZO524653:MZO524654 NJK524653:NJK524654 NTG524653:NTG524654 ODC524653:ODC524654 OMY524653:OMY524654 OWU524653:OWU524654 PGQ524653:PGQ524654 PQM524653:PQM524654 QAI524653:QAI524654 QKE524653:QKE524654 QUA524653:QUA524654 RDW524653:RDW524654 RNS524653:RNS524654 RXO524653:RXO524654 SHK524653:SHK524654 SRG524653:SRG524654 TBC524653:TBC524654 TKY524653:TKY524654 TUU524653:TUU524654 UEQ524653:UEQ524654 UOM524653:UOM524654 UYI524653:UYI524654 VIE524653:VIE524654 VSA524653:VSA524654 WBW524653:WBW524654 WLS524653:WLS524654 WVO524653:WVO524654 G590189:G590190 JC590189:JC590190 SY590189:SY590190 ACU590189:ACU590190 AMQ590189:AMQ590190 AWM590189:AWM590190 BGI590189:BGI590190 BQE590189:BQE590190 CAA590189:CAA590190 CJW590189:CJW590190 CTS590189:CTS590190 DDO590189:DDO590190 DNK590189:DNK590190 DXG590189:DXG590190 EHC590189:EHC590190 EQY590189:EQY590190 FAU590189:FAU590190 FKQ590189:FKQ590190 FUM590189:FUM590190 GEI590189:GEI590190 GOE590189:GOE590190 GYA590189:GYA590190 HHW590189:HHW590190 HRS590189:HRS590190 IBO590189:IBO590190 ILK590189:ILK590190 IVG590189:IVG590190 JFC590189:JFC590190 JOY590189:JOY590190 JYU590189:JYU590190 KIQ590189:KIQ590190 KSM590189:KSM590190 LCI590189:LCI590190 LME590189:LME590190 LWA590189:LWA590190 MFW590189:MFW590190 MPS590189:MPS590190 MZO590189:MZO590190 NJK590189:NJK590190 NTG590189:NTG590190 ODC590189:ODC590190 OMY590189:OMY590190 OWU590189:OWU590190 PGQ590189:PGQ590190 PQM590189:PQM590190 QAI590189:QAI590190 QKE590189:QKE590190 QUA590189:QUA590190 RDW590189:RDW590190 RNS590189:RNS590190 RXO590189:RXO590190 SHK590189:SHK590190 SRG590189:SRG590190 TBC590189:TBC590190 TKY590189:TKY590190 TUU590189:TUU590190 UEQ590189:UEQ590190 UOM590189:UOM590190 UYI590189:UYI590190 VIE590189:VIE590190 VSA590189:VSA590190 WBW590189:WBW590190 WLS590189:WLS590190 WVO590189:WVO590190 G655725:G655726 JC655725:JC655726 SY655725:SY655726 ACU655725:ACU655726 AMQ655725:AMQ655726 AWM655725:AWM655726 BGI655725:BGI655726 BQE655725:BQE655726 CAA655725:CAA655726 CJW655725:CJW655726 CTS655725:CTS655726 DDO655725:DDO655726 DNK655725:DNK655726 DXG655725:DXG655726 EHC655725:EHC655726 EQY655725:EQY655726 FAU655725:FAU655726 FKQ655725:FKQ655726 FUM655725:FUM655726 GEI655725:GEI655726 GOE655725:GOE655726 GYA655725:GYA655726 HHW655725:HHW655726 HRS655725:HRS655726 IBO655725:IBO655726 ILK655725:ILK655726 IVG655725:IVG655726 JFC655725:JFC655726 JOY655725:JOY655726 JYU655725:JYU655726 KIQ655725:KIQ655726 KSM655725:KSM655726 LCI655725:LCI655726 LME655725:LME655726 LWA655725:LWA655726 MFW655725:MFW655726 MPS655725:MPS655726 MZO655725:MZO655726 NJK655725:NJK655726 NTG655725:NTG655726 ODC655725:ODC655726 OMY655725:OMY655726 OWU655725:OWU655726 PGQ655725:PGQ655726 PQM655725:PQM655726 QAI655725:QAI655726 QKE655725:QKE655726 QUA655725:QUA655726 RDW655725:RDW655726 RNS655725:RNS655726 RXO655725:RXO655726 SHK655725:SHK655726 SRG655725:SRG655726 TBC655725:TBC655726 TKY655725:TKY655726 TUU655725:TUU655726 UEQ655725:UEQ655726 UOM655725:UOM655726 UYI655725:UYI655726 VIE655725:VIE655726 VSA655725:VSA655726 WBW655725:WBW655726 WLS655725:WLS655726 WVO655725:WVO655726 G721261:G721262 JC721261:JC721262 SY721261:SY721262 ACU721261:ACU721262 AMQ721261:AMQ721262 AWM721261:AWM721262 BGI721261:BGI721262 BQE721261:BQE721262 CAA721261:CAA721262 CJW721261:CJW721262 CTS721261:CTS721262 DDO721261:DDO721262 DNK721261:DNK721262 DXG721261:DXG721262 EHC721261:EHC721262 EQY721261:EQY721262 FAU721261:FAU721262 FKQ721261:FKQ721262 FUM721261:FUM721262 GEI721261:GEI721262 GOE721261:GOE721262 GYA721261:GYA721262 HHW721261:HHW721262 HRS721261:HRS721262 IBO721261:IBO721262 ILK721261:ILK721262 IVG721261:IVG721262 JFC721261:JFC721262 JOY721261:JOY721262 JYU721261:JYU721262 KIQ721261:KIQ721262 KSM721261:KSM721262 LCI721261:LCI721262 LME721261:LME721262 LWA721261:LWA721262 MFW721261:MFW721262 MPS721261:MPS721262 MZO721261:MZO721262 NJK721261:NJK721262 NTG721261:NTG721262 ODC721261:ODC721262 OMY721261:OMY721262 OWU721261:OWU721262 PGQ721261:PGQ721262 PQM721261:PQM721262 QAI721261:QAI721262 QKE721261:QKE721262 QUA721261:QUA721262 RDW721261:RDW721262 RNS721261:RNS721262 RXO721261:RXO721262 SHK721261:SHK721262 SRG721261:SRG721262 TBC721261:TBC721262 TKY721261:TKY721262 TUU721261:TUU721262 UEQ721261:UEQ721262 UOM721261:UOM721262 UYI721261:UYI721262 VIE721261:VIE721262 VSA721261:VSA721262 WBW721261:WBW721262 WLS721261:WLS721262 WVO721261:WVO721262 G786797:G786798 JC786797:JC786798 SY786797:SY786798 ACU786797:ACU786798 AMQ786797:AMQ786798 AWM786797:AWM786798 BGI786797:BGI786798 BQE786797:BQE786798 CAA786797:CAA786798 CJW786797:CJW786798 CTS786797:CTS786798 DDO786797:DDO786798 DNK786797:DNK786798 DXG786797:DXG786798 EHC786797:EHC786798 EQY786797:EQY786798 FAU786797:FAU786798 FKQ786797:FKQ786798 FUM786797:FUM786798 GEI786797:GEI786798 GOE786797:GOE786798 GYA786797:GYA786798 HHW786797:HHW786798 HRS786797:HRS786798 IBO786797:IBO786798 ILK786797:ILK786798 IVG786797:IVG786798 JFC786797:JFC786798 JOY786797:JOY786798 JYU786797:JYU786798 KIQ786797:KIQ786798 KSM786797:KSM786798 LCI786797:LCI786798 LME786797:LME786798 LWA786797:LWA786798 MFW786797:MFW786798 MPS786797:MPS786798 MZO786797:MZO786798 NJK786797:NJK786798 NTG786797:NTG786798 ODC786797:ODC786798 OMY786797:OMY786798 OWU786797:OWU786798 PGQ786797:PGQ786798 PQM786797:PQM786798 QAI786797:QAI786798 QKE786797:QKE786798 QUA786797:QUA786798 RDW786797:RDW786798 RNS786797:RNS786798 RXO786797:RXO786798 SHK786797:SHK786798 SRG786797:SRG786798 TBC786797:TBC786798 TKY786797:TKY786798 TUU786797:TUU786798 UEQ786797:UEQ786798 UOM786797:UOM786798 UYI786797:UYI786798 VIE786797:VIE786798 VSA786797:VSA786798 WBW786797:WBW786798 WLS786797:WLS786798 WVO786797:WVO786798 G852333:G852334 JC852333:JC852334 SY852333:SY852334 ACU852333:ACU852334 AMQ852333:AMQ852334 AWM852333:AWM852334 BGI852333:BGI852334 BQE852333:BQE852334 CAA852333:CAA852334 CJW852333:CJW852334 CTS852333:CTS852334 DDO852333:DDO852334 DNK852333:DNK852334 DXG852333:DXG852334 EHC852333:EHC852334 EQY852333:EQY852334 FAU852333:FAU852334 FKQ852333:FKQ852334 FUM852333:FUM852334 GEI852333:GEI852334 GOE852333:GOE852334 GYA852333:GYA852334 HHW852333:HHW852334 HRS852333:HRS852334 IBO852333:IBO852334 ILK852333:ILK852334 IVG852333:IVG852334 JFC852333:JFC852334 JOY852333:JOY852334 JYU852333:JYU852334 KIQ852333:KIQ852334 KSM852333:KSM852334 LCI852333:LCI852334 LME852333:LME852334 LWA852333:LWA852334 MFW852333:MFW852334 MPS852333:MPS852334 MZO852333:MZO852334 NJK852333:NJK852334 NTG852333:NTG852334 ODC852333:ODC852334 OMY852333:OMY852334 OWU852333:OWU852334 PGQ852333:PGQ852334 PQM852333:PQM852334 QAI852333:QAI852334 QKE852333:QKE852334 QUA852333:QUA852334 RDW852333:RDW852334 RNS852333:RNS852334 RXO852333:RXO852334 SHK852333:SHK852334 SRG852333:SRG852334 TBC852333:TBC852334 TKY852333:TKY852334 TUU852333:TUU852334 UEQ852333:UEQ852334 UOM852333:UOM852334 UYI852333:UYI852334 VIE852333:VIE852334 VSA852333:VSA852334 WBW852333:WBW852334 WLS852333:WLS852334 WVO852333:WVO852334 G917869:G917870 JC917869:JC917870 SY917869:SY917870 ACU917869:ACU917870 AMQ917869:AMQ917870 AWM917869:AWM917870 BGI917869:BGI917870 BQE917869:BQE917870 CAA917869:CAA917870 CJW917869:CJW917870 CTS917869:CTS917870 DDO917869:DDO917870 DNK917869:DNK917870 DXG917869:DXG917870 EHC917869:EHC917870 EQY917869:EQY917870 FAU917869:FAU917870 FKQ917869:FKQ917870 FUM917869:FUM917870 GEI917869:GEI917870 GOE917869:GOE917870 GYA917869:GYA917870 HHW917869:HHW917870 HRS917869:HRS917870 IBO917869:IBO917870 ILK917869:ILK917870 IVG917869:IVG917870 JFC917869:JFC917870 JOY917869:JOY917870 JYU917869:JYU917870 KIQ917869:KIQ917870 KSM917869:KSM917870 LCI917869:LCI917870 LME917869:LME917870 LWA917869:LWA917870 MFW917869:MFW917870 MPS917869:MPS917870 MZO917869:MZO917870 NJK917869:NJK917870 NTG917869:NTG917870 ODC917869:ODC917870 OMY917869:OMY917870 OWU917869:OWU917870 PGQ917869:PGQ917870 PQM917869:PQM917870 QAI917869:QAI917870 QKE917869:QKE917870 QUA917869:QUA917870 RDW917869:RDW917870 RNS917869:RNS917870 RXO917869:RXO917870 SHK917869:SHK917870 SRG917869:SRG917870 TBC917869:TBC917870 TKY917869:TKY917870 TUU917869:TUU917870 UEQ917869:UEQ917870 UOM917869:UOM917870 UYI917869:UYI917870 VIE917869:VIE917870 VSA917869:VSA917870 WBW917869:WBW917870 WLS917869:WLS917870 WVO917869:WVO917870 G983405:G983406 JC983405:JC983406 SY983405:SY983406 ACU983405:ACU983406 AMQ983405:AMQ983406 AWM983405:AWM983406 BGI983405:BGI983406 BQE983405:BQE983406 CAA983405:CAA983406 CJW983405:CJW983406 CTS983405:CTS983406 DDO983405:DDO983406 DNK983405:DNK983406 DXG983405:DXG983406 EHC983405:EHC983406 EQY983405:EQY983406 FAU983405:FAU983406 FKQ983405:FKQ983406 FUM983405:FUM983406 GEI983405:GEI983406 GOE983405:GOE983406 GYA983405:GYA983406 HHW983405:HHW983406 HRS983405:HRS983406 IBO983405:IBO983406 ILK983405:ILK983406 IVG983405:IVG983406 JFC983405:JFC983406 JOY983405:JOY983406 JYU983405:JYU983406 KIQ983405:KIQ983406 KSM983405:KSM983406 LCI983405:LCI983406 LME983405:LME983406 LWA983405:LWA983406 MFW983405:MFW983406 MPS983405:MPS983406 MZO983405:MZO983406 NJK983405:NJK983406 NTG983405:NTG983406 ODC983405:ODC983406 OMY983405:OMY983406 OWU983405:OWU983406 PGQ983405:PGQ983406 PQM983405:PQM983406 QAI983405:QAI983406 QKE983405:QKE983406 QUA983405:QUA983406 RDW983405:RDW983406 RNS983405:RNS983406 RXO983405:RXO983406 SHK983405:SHK983406 SRG983405:SRG983406 TBC983405:TBC983406 TKY983405:TKY983406 TUU983405:TUU983406 UEQ983405:UEQ983406 UOM983405:UOM983406 UYI983405:UYI983406 VIE983405:VIE983406 VSA983405:VSA983406 WBW983405:WBW983406 WLS983405:WLS983406 WVO983405:WVO983406 G699:G704 JC699:JC704 SY699:SY704 ACU699:ACU704 AMQ699:AMQ704 AWM699:AWM704 BGI699:BGI704 BQE699:BQE704 CAA699:CAA704 CJW699:CJW704 CTS699:CTS704 DDO699:DDO704 DNK699:DNK704 DXG699:DXG704 EHC699:EHC704 EQY699:EQY704 FAU699:FAU704 FKQ699:FKQ704 FUM699:FUM704 GEI699:GEI704 GOE699:GOE704 GYA699:GYA704 HHW699:HHW704 HRS699:HRS704 IBO699:IBO704 ILK699:ILK704 IVG699:IVG704 JFC699:JFC704 JOY699:JOY704 JYU699:JYU704 KIQ699:KIQ704 KSM699:KSM704 LCI699:LCI704 LME699:LME704 LWA699:LWA704 MFW699:MFW704 MPS699:MPS704 MZO699:MZO704 NJK699:NJK704 NTG699:NTG704 ODC699:ODC704 OMY699:OMY704 OWU699:OWU704 PGQ699:PGQ704 PQM699:PQM704 QAI699:QAI704 QKE699:QKE704 QUA699:QUA704 RDW699:RDW704 RNS699:RNS704 RXO699:RXO704 SHK699:SHK704 SRG699:SRG704 TBC699:TBC704 TKY699:TKY704 TUU699:TUU704 UEQ699:UEQ704 UOM699:UOM704 UYI699:UYI704 VIE699:VIE704 VSA699:VSA704 WBW699:WBW704 WLS699:WLS704 WVO699:WVO704 G66235:G66240 JC66235:JC66240 SY66235:SY66240 ACU66235:ACU66240 AMQ66235:AMQ66240 AWM66235:AWM66240 BGI66235:BGI66240 BQE66235:BQE66240 CAA66235:CAA66240 CJW66235:CJW66240 CTS66235:CTS66240 DDO66235:DDO66240 DNK66235:DNK66240 DXG66235:DXG66240 EHC66235:EHC66240 EQY66235:EQY66240 FAU66235:FAU66240 FKQ66235:FKQ66240 FUM66235:FUM66240 GEI66235:GEI66240 GOE66235:GOE66240 GYA66235:GYA66240 HHW66235:HHW66240 HRS66235:HRS66240 IBO66235:IBO66240 ILK66235:ILK66240 IVG66235:IVG66240 JFC66235:JFC66240 JOY66235:JOY66240 JYU66235:JYU66240 KIQ66235:KIQ66240 KSM66235:KSM66240 LCI66235:LCI66240 LME66235:LME66240 LWA66235:LWA66240 MFW66235:MFW66240 MPS66235:MPS66240 MZO66235:MZO66240 NJK66235:NJK66240 NTG66235:NTG66240 ODC66235:ODC66240 OMY66235:OMY66240 OWU66235:OWU66240 PGQ66235:PGQ66240 PQM66235:PQM66240 QAI66235:QAI66240 QKE66235:QKE66240 QUA66235:QUA66240 RDW66235:RDW66240 RNS66235:RNS66240 RXO66235:RXO66240 SHK66235:SHK66240 SRG66235:SRG66240 TBC66235:TBC66240 TKY66235:TKY66240 TUU66235:TUU66240 UEQ66235:UEQ66240 UOM66235:UOM66240 UYI66235:UYI66240 VIE66235:VIE66240 VSA66235:VSA66240 WBW66235:WBW66240 WLS66235:WLS66240 WVO66235:WVO66240 G131771:G131776 JC131771:JC131776 SY131771:SY131776 ACU131771:ACU131776 AMQ131771:AMQ131776 AWM131771:AWM131776 BGI131771:BGI131776 BQE131771:BQE131776 CAA131771:CAA131776 CJW131771:CJW131776 CTS131771:CTS131776 DDO131771:DDO131776 DNK131771:DNK131776 DXG131771:DXG131776 EHC131771:EHC131776 EQY131771:EQY131776 FAU131771:FAU131776 FKQ131771:FKQ131776 FUM131771:FUM131776 GEI131771:GEI131776 GOE131771:GOE131776 GYA131771:GYA131776 HHW131771:HHW131776 HRS131771:HRS131776 IBO131771:IBO131776 ILK131771:ILK131776 IVG131771:IVG131776 JFC131771:JFC131776 JOY131771:JOY131776 JYU131771:JYU131776 KIQ131771:KIQ131776 KSM131771:KSM131776 LCI131771:LCI131776 LME131771:LME131776 LWA131771:LWA131776 MFW131771:MFW131776 MPS131771:MPS131776 MZO131771:MZO131776 NJK131771:NJK131776 NTG131771:NTG131776 ODC131771:ODC131776 OMY131771:OMY131776 OWU131771:OWU131776 PGQ131771:PGQ131776 PQM131771:PQM131776 QAI131771:QAI131776 QKE131771:QKE131776 QUA131771:QUA131776 RDW131771:RDW131776 RNS131771:RNS131776 RXO131771:RXO131776 SHK131771:SHK131776 SRG131771:SRG131776 TBC131771:TBC131776 TKY131771:TKY131776 TUU131771:TUU131776 UEQ131771:UEQ131776 UOM131771:UOM131776 UYI131771:UYI131776 VIE131771:VIE131776 VSA131771:VSA131776 WBW131771:WBW131776 WLS131771:WLS131776 WVO131771:WVO131776 G197307:G197312 JC197307:JC197312 SY197307:SY197312 ACU197307:ACU197312 AMQ197307:AMQ197312 AWM197307:AWM197312 BGI197307:BGI197312 BQE197307:BQE197312 CAA197307:CAA197312 CJW197307:CJW197312 CTS197307:CTS197312 DDO197307:DDO197312 DNK197307:DNK197312 DXG197307:DXG197312 EHC197307:EHC197312 EQY197307:EQY197312 FAU197307:FAU197312 FKQ197307:FKQ197312 FUM197307:FUM197312 GEI197307:GEI197312 GOE197307:GOE197312 GYA197307:GYA197312 HHW197307:HHW197312 HRS197307:HRS197312 IBO197307:IBO197312 ILK197307:ILK197312 IVG197307:IVG197312 JFC197307:JFC197312 JOY197307:JOY197312 JYU197307:JYU197312 KIQ197307:KIQ197312 KSM197307:KSM197312 LCI197307:LCI197312 LME197307:LME197312 LWA197307:LWA197312 MFW197307:MFW197312 MPS197307:MPS197312 MZO197307:MZO197312 NJK197307:NJK197312 NTG197307:NTG197312 ODC197307:ODC197312 OMY197307:OMY197312 OWU197307:OWU197312 PGQ197307:PGQ197312 PQM197307:PQM197312 QAI197307:QAI197312 QKE197307:QKE197312 QUA197307:QUA197312 RDW197307:RDW197312 RNS197307:RNS197312 RXO197307:RXO197312 SHK197307:SHK197312 SRG197307:SRG197312 TBC197307:TBC197312 TKY197307:TKY197312 TUU197307:TUU197312 UEQ197307:UEQ197312 UOM197307:UOM197312 UYI197307:UYI197312 VIE197307:VIE197312 VSA197307:VSA197312 WBW197307:WBW197312 WLS197307:WLS197312 WVO197307:WVO197312 G262843:G262848 JC262843:JC262848 SY262843:SY262848 ACU262843:ACU262848 AMQ262843:AMQ262848 AWM262843:AWM262848 BGI262843:BGI262848 BQE262843:BQE262848 CAA262843:CAA262848 CJW262843:CJW262848 CTS262843:CTS262848 DDO262843:DDO262848 DNK262843:DNK262848 DXG262843:DXG262848 EHC262843:EHC262848 EQY262843:EQY262848 FAU262843:FAU262848 FKQ262843:FKQ262848 FUM262843:FUM262848 GEI262843:GEI262848 GOE262843:GOE262848 GYA262843:GYA262848 HHW262843:HHW262848 HRS262843:HRS262848 IBO262843:IBO262848 ILK262843:ILK262848 IVG262843:IVG262848 JFC262843:JFC262848 JOY262843:JOY262848 JYU262843:JYU262848 KIQ262843:KIQ262848 KSM262843:KSM262848 LCI262843:LCI262848 LME262843:LME262848 LWA262843:LWA262848 MFW262843:MFW262848 MPS262843:MPS262848 MZO262843:MZO262848 NJK262843:NJK262848 NTG262843:NTG262848 ODC262843:ODC262848 OMY262843:OMY262848 OWU262843:OWU262848 PGQ262843:PGQ262848 PQM262843:PQM262848 QAI262843:QAI262848 QKE262843:QKE262848 QUA262843:QUA262848 RDW262843:RDW262848 RNS262843:RNS262848 RXO262843:RXO262848 SHK262843:SHK262848 SRG262843:SRG262848 TBC262843:TBC262848 TKY262843:TKY262848 TUU262843:TUU262848 UEQ262843:UEQ262848 UOM262843:UOM262848 UYI262843:UYI262848 VIE262843:VIE262848 VSA262843:VSA262848 WBW262843:WBW262848 WLS262843:WLS262848 WVO262843:WVO262848 G328379:G328384 JC328379:JC328384 SY328379:SY328384 ACU328379:ACU328384 AMQ328379:AMQ328384 AWM328379:AWM328384 BGI328379:BGI328384 BQE328379:BQE328384 CAA328379:CAA328384 CJW328379:CJW328384 CTS328379:CTS328384 DDO328379:DDO328384 DNK328379:DNK328384 DXG328379:DXG328384 EHC328379:EHC328384 EQY328379:EQY328384 FAU328379:FAU328384 FKQ328379:FKQ328384 FUM328379:FUM328384 GEI328379:GEI328384 GOE328379:GOE328384 GYA328379:GYA328384 HHW328379:HHW328384 HRS328379:HRS328384 IBO328379:IBO328384 ILK328379:ILK328384 IVG328379:IVG328384 JFC328379:JFC328384 JOY328379:JOY328384 JYU328379:JYU328384 KIQ328379:KIQ328384 KSM328379:KSM328384 LCI328379:LCI328384 LME328379:LME328384 LWA328379:LWA328384 MFW328379:MFW328384 MPS328379:MPS328384 MZO328379:MZO328384 NJK328379:NJK328384 NTG328379:NTG328384 ODC328379:ODC328384 OMY328379:OMY328384 OWU328379:OWU328384 PGQ328379:PGQ328384 PQM328379:PQM328384 QAI328379:QAI328384 QKE328379:QKE328384 QUA328379:QUA328384 RDW328379:RDW328384 RNS328379:RNS328384 RXO328379:RXO328384 SHK328379:SHK328384 SRG328379:SRG328384 TBC328379:TBC328384 TKY328379:TKY328384 TUU328379:TUU328384 UEQ328379:UEQ328384 UOM328379:UOM328384 UYI328379:UYI328384 VIE328379:VIE328384 VSA328379:VSA328384 WBW328379:WBW328384 WLS328379:WLS328384 WVO328379:WVO328384 G393915:G393920 JC393915:JC393920 SY393915:SY393920 ACU393915:ACU393920 AMQ393915:AMQ393920 AWM393915:AWM393920 BGI393915:BGI393920 BQE393915:BQE393920 CAA393915:CAA393920 CJW393915:CJW393920 CTS393915:CTS393920 DDO393915:DDO393920 DNK393915:DNK393920 DXG393915:DXG393920 EHC393915:EHC393920 EQY393915:EQY393920 FAU393915:FAU393920 FKQ393915:FKQ393920 FUM393915:FUM393920 GEI393915:GEI393920 GOE393915:GOE393920 GYA393915:GYA393920 HHW393915:HHW393920 HRS393915:HRS393920 IBO393915:IBO393920 ILK393915:ILK393920 IVG393915:IVG393920 JFC393915:JFC393920 JOY393915:JOY393920 JYU393915:JYU393920 KIQ393915:KIQ393920 KSM393915:KSM393920 LCI393915:LCI393920 LME393915:LME393920 LWA393915:LWA393920 MFW393915:MFW393920 MPS393915:MPS393920 MZO393915:MZO393920 NJK393915:NJK393920 NTG393915:NTG393920 ODC393915:ODC393920 OMY393915:OMY393920 OWU393915:OWU393920 PGQ393915:PGQ393920 PQM393915:PQM393920 QAI393915:QAI393920 QKE393915:QKE393920 QUA393915:QUA393920 RDW393915:RDW393920 RNS393915:RNS393920 RXO393915:RXO393920 SHK393915:SHK393920 SRG393915:SRG393920 TBC393915:TBC393920 TKY393915:TKY393920 TUU393915:TUU393920 UEQ393915:UEQ393920 UOM393915:UOM393920 UYI393915:UYI393920 VIE393915:VIE393920 VSA393915:VSA393920 WBW393915:WBW393920 WLS393915:WLS393920 WVO393915:WVO393920 G459451:G459456 JC459451:JC459456 SY459451:SY459456 ACU459451:ACU459456 AMQ459451:AMQ459456 AWM459451:AWM459456 BGI459451:BGI459456 BQE459451:BQE459456 CAA459451:CAA459456 CJW459451:CJW459456 CTS459451:CTS459456 DDO459451:DDO459456 DNK459451:DNK459456 DXG459451:DXG459456 EHC459451:EHC459456 EQY459451:EQY459456 FAU459451:FAU459456 FKQ459451:FKQ459456 FUM459451:FUM459456 GEI459451:GEI459456 GOE459451:GOE459456 GYA459451:GYA459456 HHW459451:HHW459456 HRS459451:HRS459456 IBO459451:IBO459456 ILK459451:ILK459456 IVG459451:IVG459456 JFC459451:JFC459456 JOY459451:JOY459456 JYU459451:JYU459456 KIQ459451:KIQ459456 KSM459451:KSM459456 LCI459451:LCI459456 LME459451:LME459456 LWA459451:LWA459456 MFW459451:MFW459456 MPS459451:MPS459456 MZO459451:MZO459456 NJK459451:NJK459456 NTG459451:NTG459456 ODC459451:ODC459456 OMY459451:OMY459456 OWU459451:OWU459456 PGQ459451:PGQ459456 PQM459451:PQM459456 QAI459451:QAI459456 QKE459451:QKE459456 QUA459451:QUA459456 RDW459451:RDW459456 RNS459451:RNS459456 RXO459451:RXO459456 SHK459451:SHK459456 SRG459451:SRG459456 TBC459451:TBC459456 TKY459451:TKY459456 TUU459451:TUU459456 UEQ459451:UEQ459456 UOM459451:UOM459456 UYI459451:UYI459456 VIE459451:VIE459456 VSA459451:VSA459456 WBW459451:WBW459456 WLS459451:WLS459456 WVO459451:WVO459456 G524987:G524992 JC524987:JC524992 SY524987:SY524992 ACU524987:ACU524992 AMQ524987:AMQ524992 AWM524987:AWM524992 BGI524987:BGI524992 BQE524987:BQE524992 CAA524987:CAA524992 CJW524987:CJW524992 CTS524987:CTS524992 DDO524987:DDO524992 DNK524987:DNK524992 DXG524987:DXG524992 EHC524987:EHC524992 EQY524987:EQY524992 FAU524987:FAU524992 FKQ524987:FKQ524992 FUM524987:FUM524992 GEI524987:GEI524992 GOE524987:GOE524992 GYA524987:GYA524992 HHW524987:HHW524992 HRS524987:HRS524992 IBO524987:IBO524992 ILK524987:ILK524992 IVG524987:IVG524992 JFC524987:JFC524992 JOY524987:JOY524992 JYU524987:JYU524992 KIQ524987:KIQ524992 KSM524987:KSM524992 LCI524987:LCI524992 LME524987:LME524992 LWA524987:LWA524992 MFW524987:MFW524992 MPS524987:MPS524992 MZO524987:MZO524992 NJK524987:NJK524992 NTG524987:NTG524992 ODC524987:ODC524992 OMY524987:OMY524992 OWU524987:OWU524992 PGQ524987:PGQ524992 PQM524987:PQM524992 QAI524987:QAI524992 QKE524987:QKE524992 QUA524987:QUA524992 RDW524987:RDW524992 RNS524987:RNS524992 RXO524987:RXO524992 SHK524987:SHK524992 SRG524987:SRG524992 TBC524987:TBC524992 TKY524987:TKY524992 TUU524987:TUU524992 UEQ524987:UEQ524992 UOM524987:UOM524992 UYI524987:UYI524992 VIE524987:VIE524992 VSA524987:VSA524992 WBW524987:WBW524992 WLS524987:WLS524992 WVO524987:WVO524992 G590523:G590528 JC590523:JC590528 SY590523:SY590528 ACU590523:ACU590528 AMQ590523:AMQ590528 AWM590523:AWM590528 BGI590523:BGI590528 BQE590523:BQE590528 CAA590523:CAA590528 CJW590523:CJW590528 CTS590523:CTS590528 DDO590523:DDO590528 DNK590523:DNK590528 DXG590523:DXG590528 EHC590523:EHC590528 EQY590523:EQY590528 FAU590523:FAU590528 FKQ590523:FKQ590528 FUM590523:FUM590528 GEI590523:GEI590528 GOE590523:GOE590528 GYA590523:GYA590528 HHW590523:HHW590528 HRS590523:HRS590528 IBO590523:IBO590528 ILK590523:ILK590528 IVG590523:IVG590528 JFC590523:JFC590528 JOY590523:JOY590528 JYU590523:JYU590528 KIQ590523:KIQ590528 KSM590523:KSM590528 LCI590523:LCI590528 LME590523:LME590528 LWA590523:LWA590528 MFW590523:MFW590528 MPS590523:MPS590528 MZO590523:MZO590528 NJK590523:NJK590528 NTG590523:NTG590528 ODC590523:ODC590528 OMY590523:OMY590528 OWU590523:OWU590528 PGQ590523:PGQ590528 PQM590523:PQM590528 QAI590523:QAI590528 QKE590523:QKE590528 QUA590523:QUA590528 RDW590523:RDW590528 RNS590523:RNS590528 RXO590523:RXO590528 SHK590523:SHK590528 SRG590523:SRG590528 TBC590523:TBC590528 TKY590523:TKY590528 TUU590523:TUU590528 UEQ590523:UEQ590528 UOM590523:UOM590528 UYI590523:UYI590528 VIE590523:VIE590528 VSA590523:VSA590528 WBW590523:WBW590528 WLS590523:WLS590528 WVO590523:WVO590528 G656059:G656064 JC656059:JC656064 SY656059:SY656064 ACU656059:ACU656064 AMQ656059:AMQ656064 AWM656059:AWM656064 BGI656059:BGI656064 BQE656059:BQE656064 CAA656059:CAA656064 CJW656059:CJW656064 CTS656059:CTS656064 DDO656059:DDO656064 DNK656059:DNK656064 DXG656059:DXG656064 EHC656059:EHC656064 EQY656059:EQY656064 FAU656059:FAU656064 FKQ656059:FKQ656064 FUM656059:FUM656064 GEI656059:GEI656064 GOE656059:GOE656064 GYA656059:GYA656064 HHW656059:HHW656064 HRS656059:HRS656064 IBO656059:IBO656064 ILK656059:ILK656064 IVG656059:IVG656064 JFC656059:JFC656064 JOY656059:JOY656064 JYU656059:JYU656064 KIQ656059:KIQ656064 KSM656059:KSM656064 LCI656059:LCI656064 LME656059:LME656064 LWA656059:LWA656064 MFW656059:MFW656064 MPS656059:MPS656064 MZO656059:MZO656064 NJK656059:NJK656064 NTG656059:NTG656064 ODC656059:ODC656064 OMY656059:OMY656064 OWU656059:OWU656064 PGQ656059:PGQ656064 PQM656059:PQM656064 QAI656059:QAI656064 QKE656059:QKE656064 QUA656059:QUA656064 RDW656059:RDW656064 RNS656059:RNS656064 RXO656059:RXO656064 SHK656059:SHK656064 SRG656059:SRG656064 TBC656059:TBC656064 TKY656059:TKY656064 TUU656059:TUU656064 UEQ656059:UEQ656064 UOM656059:UOM656064 UYI656059:UYI656064 VIE656059:VIE656064 VSA656059:VSA656064 WBW656059:WBW656064 WLS656059:WLS656064 WVO656059:WVO656064 G721595:G721600 JC721595:JC721600 SY721595:SY721600 ACU721595:ACU721600 AMQ721595:AMQ721600 AWM721595:AWM721600 BGI721595:BGI721600 BQE721595:BQE721600 CAA721595:CAA721600 CJW721595:CJW721600 CTS721595:CTS721600 DDO721595:DDO721600 DNK721595:DNK721600 DXG721595:DXG721600 EHC721595:EHC721600 EQY721595:EQY721600 FAU721595:FAU721600 FKQ721595:FKQ721600 FUM721595:FUM721600 GEI721595:GEI721600 GOE721595:GOE721600 GYA721595:GYA721600 HHW721595:HHW721600 HRS721595:HRS721600 IBO721595:IBO721600 ILK721595:ILK721600 IVG721595:IVG721600 JFC721595:JFC721600 JOY721595:JOY721600 JYU721595:JYU721600 KIQ721595:KIQ721600 KSM721595:KSM721600 LCI721595:LCI721600 LME721595:LME721600 LWA721595:LWA721600 MFW721595:MFW721600 MPS721595:MPS721600 MZO721595:MZO721600 NJK721595:NJK721600 NTG721595:NTG721600 ODC721595:ODC721600 OMY721595:OMY721600 OWU721595:OWU721600 PGQ721595:PGQ721600 PQM721595:PQM721600 QAI721595:QAI721600 QKE721595:QKE721600 QUA721595:QUA721600 RDW721595:RDW721600 RNS721595:RNS721600 RXO721595:RXO721600 SHK721595:SHK721600 SRG721595:SRG721600 TBC721595:TBC721600 TKY721595:TKY721600 TUU721595:TUU721600 UEQ721595:UEQ721600 UOM721595:UOM721600 UYI721595:UYI721600 VIE721595:VIE721600 VSA721595:VSA721600 WBW721595:WBW721600 WLS721595:WLS721600 WVO721595:WVO721600 G787131:G787136 JC787131:JC787136 SY787131:SY787136 ACU787131:ACU787136 AMQ787131:AMQ787136 AWM787131:AWM787136 BGI787131:BGI787136 BQE787131:BQE787136 CAA787131:CAA787136 CJW787131:CJW787136 CTS787131:CTS787136 DDO787131:DDO787136 DNK787131:DNK787136 DXG787131:DXG787136 EHC787131:EHC787136 EQY787131:EQY787136 FAU787131:FAU787136 FKQ787131:FKQ787136 FUM787131:FUM787136 GEI787131:GEI787136 GOE787131:GOE787136 GYA787131:GYA787136 HHW787131:HHW787136 HRS787131:HRS787136 IBO787131:IBO787136 ILK787131:ILK787136 IVG787131:IVG787136 JFC787131:JFC787136 JOY787131:JOY787136 JYU787131:JYU787136 KIQ787131:KIQ787136 KSM787131:KSM787136 LCI787131:LCI787136 LME787131:LME787136 LWA787131:LWA787136 MFW787131:MFW787136 MPS787131:MPS787136 MZO787131:MZO787136 NJK787131:NJK787136 NTG787131:NTG787136 ODC787131:ODC787136 OMY787131:OMY787136 OWU787131:OWU787136 PGQ787131:PGQ787136 PQM787131:PQM787136 QAI787131:QAI787136 QKE787131:QKE787136 QUA787131:QUA787136 RDW787131:RDW787136 RNS787131:RNS787136 RXO787131:RXO787136 SHK787131:SHK787136 SRG787131:SRG787136 TBC787131:TBC787136 TKY787131:TKY787136 TUU787131:TUU787136 UEQ787131:UEQ787136 UOM787131:UOM787136 UYI787131:UYI787136 VIE787131:VIE787136 VSA787131:VSA787136 WBW787131:WBW787136 WLS787131:WLS787136 WVO787131:WVO787136 G852667:G852672 JC852667:JC852672 SY852667:SY852672 ACU852667:ACU852672 AMQ852667:AMQ852672 AWM852667:AWM852672 BGI852667:BGI852672 BQE852667:BQE852672 CAA852667:CAA852672 CJW852667:CJW852672 CTS852667:CTS852672 DDO852667:DDO852672 DNK852667:DNK852672 DXG852667:DXG852672 EHC852667:EHC852672 EQY852667:EQY852672 FAU852667:FAU852672 FKQ852667:FKQ852672 FUM852667:FUM852672 GEI852667:GEI852672 GOE852667:GOE852672 GYA852667:GYA852672 HHW852667:HHW852672 HRS852667:HRS852672 IBO852667:IBO852672 ILK852667:ILK852672 IVG852667:IVG852672 JFC852667:JFC852672 JOY852667:JOY852672 JYU852667:JYU852672 KIQ852667:KIQ852672 KSM852667:KSM852672 LCI852667:LCI852672 LME852667:LME852672 LWA852667:LWA852672 MFW852667:MFW852672 MPS852667:MPS852672 MZO852667:MZO852672 NJK852667:NJK852672 NTG852667:NTG852672 ODC852667:ODC852672 OMY852667:OMY852672 OWU852667:OWU852672 PGQ852667:PGQ852672 PQM852667:PQM852672 QAI852667:QAI852672 QKE852667:QKE852672 QUA852667:QUA852672 RDW852667:RDW852672 RNS852667:RNS852672 RXO852667:RXO852672 SHK852667:SHK852672 SRG852667:SRG852672 TBC852667:TBC852672 TKY852667:TKY852672 TUU852667:TUU852672 UEQ852667:UEQ852672 UOM852667:UOM852672 UYI852667:UYI852672 VIE852667:VIE852672 VSA852667:VSA852672 WBW852667:WBW852672 WLS852667:WLS852672 WVO852667:WVO852672 G918203:G918208 JC918203:JC918208 SY918203:SY918208 ACU918203:ACU918208 AMQ918203:AMQ918208 AWM918203:AWM918208 BGI918203:BGI918208 BQE918203:BQE918208 CAA918203:CAA918208 CJW918203:CJW918208 CTS918203:CTS918208 DDO918203:DDO918208 DNK918203:DNK918208 DXG918203:DXG918208 EHC918203:EHC918208 EQY918203:EQY918208 FAU918203:FAU918208 FKQ918203:FKQ918208 FUM918203:FUM918208 GEI918203:GEI918208 GOE918203:GOE918208 GYA918203:GYA918208 HHW918203:HHW918208 HRS918203:HRS918208 IBO918203:IBO918208 ILK918203:ILK918208 IVG918203:IVG918208 JFC918203:JFC918208 JOY918203:JOY918208 JYU918203:JYU918208 KIQ918203:KIQ918208 KSM918203:KSM918208 LCI918203:LCI918208 LME918203:LME918208 LWA918203:LWA918208 MFW918203:MFW918208 MPS918203:MPS918208 MZO918203:MZO918208 NJK918203:NJK918208 NTG918203:NTG918208 ODC918203:ODC918208 OMY918203:OMY918208 OWU918203:OWU918208 PGQ918203:PGQ918208 PQM918203:PQM918208 QAI918203:QAI918208 QKE918203:QKE918208 QUA918203:QUA918208 RDW918203:RDW918208 RNS918203:RNS918208 RXO918203:RXO918208 SHK918203:SHK918208 SRG918203:SRG918208 TBC918203:TBC918208 TKY918203:TKY918208 TUU918203:TUU918208 UEQ918203:UEQ918208 UOM918203:UOM918208 UYI918203:UYI918208 VIE918203:VIE918208 VSA918203:VSA918208 WBW918203:WBW918208 WLS918203:WLS918208 WVO918203:WVO918208 G983739:G983744 JC983739:JC983744 SY983739:SY983744 ACU983739:ACU983744 AMQ983739:AMQ983744 AWM983739:AWM983744 BGI983739:BGI983744 BQE983739:BQE983744 CAA983739:CAA983744 CJW983739:CJW983744 CTS983739:CTS983744 DDO983739:DDO983744 DNK983739:DNK983744 DXG983739:DXG983744 EHC983739:EHC983744 EQY983739:EQY983744 FAU983739:FAU983744 FKQ983739:FKQ983744 FUM983739:FUM983744 GEI983739:GEI983744 GOE983739:GOE983744 GYA983739:GYA983744 HHW983739:HHW983744 HRS983739:HRS983744 IBO983739:IBO983744 ILK983739:ILK983744 IVG983739:IVG983744 JFC983739:JFC983744 JOY983739:JOY983744 JYU983739:JYU983744 KIQ983739:KIQ983744 KSM983739:KSM983744 LCI983739:LCI983744 LME983739:LME983744 LWA983739:LWA983744 MFW983739:MFW983744 MPS983739:MPS983744 MZO983739:MZO983744 NJK983739:NJK983744 NTG983739:NTG983744 ODC983739:ODC983744 OMY983739:OMY983744 OWU983739:OWU983744 PGQ983739:PGQ983744 PQM983739:PQM983744 QAI983739:QAI983744 QKE983739:QKE983744 QUA983739:QUA983744 RDW983739:RDW983744 RNS983739:RNS983744 RXO983739:RXO983744 SHK983739:SHK983744 SRG983739:SRG983744 TBC983739:TBC983744 TKY983739:TKY983744 TUU983739:TUU983744 UEQ983739:UEQ983744 UOM983739:UOM983744 UYI983739:UYI983744 VIE983739:VIE983744 VSA983739:VSA983744 WBW983739:WBW983744 WLS983739:WLS983744 WVO983739:WVO983744 G979:G1016 JC979:JC1016 SY979:SY1016 ACU979:ACU1016 AMQ979:AMQ1016 AWM979:AWM1016 BGI979:BGI1016 BQE979:BQE1016 CAA979:CAA1016 CJW979:CJW1016 CTS979:CTS1016 DDO979:DDO1016 DNK979:DNK1016 DXG979:DXG1016 EHC979:EHC1016 EQY979:EQY1016 FAU979:FAU1016 FKQ979:FKQ1016 FUM979:FUM1016 GEI979:GEI1016 GOE979:GOE1016 GYA979:GYA1016 HHW979:HHW1016 HRS979:HRS1016 IBO979:IBO1016 ILK979:ILK1016 IVG979:IVG1016 JFC979:JFC1016 JOY979:JOY1016 JYU979:JYU1016 KIQ979:KIQ1016 KSM979:KSM1016 LCI979:LCI1016 LME979:LME1016 LWA979:LWA1016 MFW979:MFW1016 MPS979:MPS1016 MZO979:MZO1016 NJK979:NJK1016 NTG979:NTG1016 ODC979:ODC1016 OMY979:OMY1016 OWU979:OWU1016 PGQ979:PGQ1016 PQM979:PQM1016 QAI979:QAI1016 QKE979:QKE1016 QUA979:QUA1016 RDW979:RDW1016 RNS979:RNS1016 RXO979:RXO1016 SHK979:SHK1016 SRG979:SRG1016 TBC979:TBC1016 TKY979:TKY1016 TUU979:TUU1016 UEQ979:UEQ1016 UOM979:UOM1016 UYI979:UYI1016 VIE979:VIE1016 VSA979:VSA1016 WBW979:WBW1016 WLS979:WLS1016 WVO979:WVO1016 G66515:G66552 JC66515:JC66552 SY66515:SY66552 ACU66515:ACU66552 AMQ66515:AMQ66552 AWM66515:AWM66552 BGI66515:BGI66552 BQE66515:BQE66552 CAA66515:CAA66552 CJW66515:CJW66552 CTS66515:CTS66552 DDO66515:DDO66552 DNK66515:DNK66552 DXG66515:DXG66552 EHC66515:EHC66552 EQY66515:EQY66552 FAU66515:FAU66552 FKQ66515:FKQ66552 FUM66515:FUM66552 GEI66515:GEI66552 GOE66515:GOE66552 GYA66515:GYA66552 HHW66515:HHW66552 HRS66515:HRS66552 IBO66515:IBO66552 ILK66515:ILK66552 IVG66515:IVG66552 JFC66515:JFC66552 JOY66515:JOY66552 JYU66515:JYU66552 KIQ66515:KIQ66552 KSM66515:KSM66552 LCI66515:LCI66552 LME66515:LME66552 LWA66515:LWA66552 MFW66515:MFW66552 MPS66515:MPS66552 MZO66515:MZO66552 NJK66515:NJK66552 NTG66515:NTG66552 ODC66515:ODC66552 OMY66515:OMY66552 OWU66515:OWU66552 PGQ66515:PGQ66552 PQM66515:PQM66552 QAI66515:QAI66552 QKE66515:QKE66552 QUA66515:QUA66552 RDW66515:RDW66552 RNS66515:RNS66552 RXO66515:RXO66552 SHK66515:SHK66552 SRG66515:SRG66552 TBC66515:TBC66552 TKY66515:TKY66552 TUU66515:TUU66552 UEQ66515:UEQ66552 UOM66515:UOM66552 UYI66515:UYI66552 VIE66515:VIE66552 VSA66515:VSA66552 WBW66515:WBW66552 WLS66515:WLS66552 WVO66515:WVO66552 G132051:G132088 JC132051:JC132088 SY132051:SY132088 ACU132051:ACU132088 AMQ132051:AMQ132088 AWM132051:AWM132088 BGI132051:BGI132088 BQE132051:BQE132088 CAA132051:CAA132088 CJW132051:CJW132088 CTS132051:CTS132088 DDO132051:DDO132088 DNK132051:DNK132088 DXG132051:DXG132088 EHC132051:EHC132088 EQY132051:EQY132088 FAU132051:FAU132088 FKQ132051:FKQ132088 FUM132051:FUM132088 GEI132051:GEI132088 GOE132051:GOE132088 GYA132051:GYA132088 HHW132051:HHW132088 HRS132051:HRS132088 IBO132051:IBO132088 ILK132051:ILK132088 IVG132051:IVG132088 JFC132051:JFC132088 JOY132051:JOY132088 JYU132051:JYU132088 KIQ132051:KIQ132088 KSM132051:KSM132088 LCI132051:LCI132088 LME132051:LME132088 LWA132051:LWA132088 MFW132051:MFW132088 MPS132051:MPS132088 MZO132051:MZO132088 NJK132051:NJK132088 NTG132051:NTG132088 ODC132051:ODC132088 OMY132051:OMY132088 OWU132051:OWU132088 PGQ132051:PGQ132088 PQM132051:PQM132088 QAI132051:QAI132088 QKE132051:QKE132088 QUA132051:QUA132088 RDW132051:RDW132088 RNS132051:RNS132088 RXO132051:RXO132088 SHK132051:SHK132088 SRG132051:SRG132088 TBC132051:TBC132088 TKY132051:TKY132088 TUU132051:TUU132088 UEQ132051:UEQ132088 UOM132051:UOM132088 UYI132051:UYI132088 VIE132051:VIE132088 VSA132051:VSA132088 WBW132051:WBW132088 WLS132051:WLS132088 WVO132051:WVO132088 G197587:G197624 JC197587:JC197624 SY197587:SY197624 ACU197587:ACU197624 AMQ197587:AMQ197624 AWM197587:AWM197624 BGI197587:BGI197624 BQE197587:BQE197624 CAA197587:CAA197624 CJW197587:CJW197624 CTS197587:CTS197624 DDO197587:DDO197624 DNK197587:DNK197624 DXG197587:DXG197624 EHC197587:EHC197624 EQY197587:EQY197624 FAU197587:FAU197624 FKQ197587:FKQ197624 FUM197587:FUM197624 GEI197587:GEI197624 GOE197587:GOE197624 GYA197587:GYA197624 HHW197587:HHW197624 HRS197587:HRS197624 IBO197587:IBO197624 ILK197587:ILK197624 IVG197587:IVG197624 JFC197587:JFC197624 JOY197587:JOY197624 JYU197587:JYU197624 KIQ197587:KIQ197624 KSM197587:KSM197624 LCI197587:LCI197624 LME197587:LME197624 LWA197587:LWA197624 MFW197587:MFW197624 MPS197587:MPS197624 MZO197587:MZO197624 NJK197587:NJK197624 NTG197587:NTG197624 ODC197587:ODC197624 OMY197587:OMY197624 OWU197587:OWU197624 PGQ197587:PGQ197624 PQM197587:PQM197624 QAI197587:QAI197624 QKE197587:QKE197624 QUA197587:QUA197624 RDW197587:RDW197624 RNS197587:RNS197624 RXO197587:RXO197624 SHK197587:SHK197624 SRG197587:SRG197624 TBC197587:TBC197624 TKY197587:TKY197624 TUU197587:TUU197624 UEQ197587:UEQ197624 UOM197587:UOM197624 UYI197587:UYI197624 VIE197587:VIE197624 VSA197587:VSA197624 WBW197587:WBW197624 WLS197587:WLS197624 WVO197587:WVO197624 G263123:G263160 JC263123:JC263160 SY263123:SY263160 ACU263123:ACU263160 AMQ263123:AMQ263160 AWM263123:AWM263160 BGI263123:BGI263160 BQE263123:BQE263160 CAA263123:CAA263160 CJW263123:CJW263160 CTS263123:CTS263160 DDO263123:DDO263160 DNK263123:DNK263160 DXG263123:DXG263160 EHC263123:EHC263160 EQY263123:EQY263160 FAU263123:FAU263160 FKQ263123:FKQ263160 FUM263123:FUM263160 GEI263123:GEI263160 GOE263123:GOE263160 GYA263123:GYA263160 HHW263123:HHW263160 HRS263123:HRS263160 IBO263123:IBO263160 ILK263123:ILK263160 IVG263123:IVG263160 JFC263123:JFC263160 JOY263123:JOY263160 JYU263123:JYU263160 KIQ263123:KIQ263160 KSM263123:KSM263160 LCI263123:LCI263160 LME263123:LME263160 LWA263123:LWA263160 MFW263123:MFW263160 MPS263123:MPS263160 MZO263123:MZO263160 NJK263123:NJK263160 NTG263123:NTG263160 ODC263123:ODC263160 OMY263123:OMY263160 OWU263123:OWU263160 PGQ263123:PGQ263160 PQM263123:PQM263160 QAI263123:QAI263160 QKE263123:QKE263160 QUA263123:QUA263160 RDW263123:RDW263160 RNS263123:RNS263160 RXO263123:RXO263160 SHK263123:SHK263160 SRG263123:SRG263160 TBC263123:TBC263160 TKY263123:TKY263160 TUU263123:TUU263160 UEQ263123:UEQ263160 UOM263123:UOM263160 UYI263123:UYI263160 VIE263123:VIE263160 VSA263123:VSA263160 WBW263123:WBW263160 WLS263123:WLS263160 WVO263123:WVO263160 G328659:G328696 JC328659:JC328696 SY328659:SY328696 ACU328659:ACU328696 AMQ328659:AMQ328696 AWM328659:AWM328696 BGI328659:BGI328696 BQE328659:BQE328696 CAA328659:CAA328696 CJW328659:CJW328696 CTS328659:CTS328696 DDO328659:DDO328696 DNK328659:DNK328696 DXG328659:DXG328696 EHC328659:EHC328696 EQY328659:EQY328696 FAU328659:FAU328696 FKQ328659:FKQ328696 FUM328659:FUM328696 GEI328659:GEI328696 GOE328659:GOE328696 GYA328659:GYA328696 HHW328659:HHW328696 HRS328659:HRS328696 IBO328659:IBO328696 ILK328659:ILK328696 IVG328659:IVG328696 JFC328659:JFC328696 JOY328659:JOY328696 JYU328659:JYU328696 KIQ328659:KIQ328696 KSM328659:KSM328696 LCI328659:LCI328696 LME328659:LME328696 LWA328659:LWA328696 MFW328659:MFW328696 MPS328659:MPS328696 MZO328659:MZO328696 NJK328659:NJK328696 NTG328659:NTG328696 ODC328659:ODC328696 OMY328659:OMY328696 OWU328659:OWU328696 PGQ328659:PGQ328696 PQM328659:PQM328696 QAI328659:QAI328696 QKE328659:QKE328696 QUA328659:QUA328696 RDW328659:RDW328696 RNS328659:RNS328696 RXO328659:RXO328696 SHK328659:SHK328696 SRG328659:SRG328696 TBC328659:TBC328696 TKY328659:TKY328696 TUU328659:TUU328696 UEQ328659:UEQ328696 UOM328659:UOM328696 UYI328659:UYI328696 VIE328659:VIE328696 VSA328659:VSA328696 WBW328659:WBW328696 WLS328659:WLS328696 WVO328659:WVO328696 G394195:G394232 JC394195:JC394232 SY394195:SY394232 ACU394195:ACU394232 AMQ394195:AMQ394232 AWM394195:AWM394232 BGI394195:BGI394232 BQE394195:BQE394232 CAA394195:CAA394232 CJW394195:CJW394232 CTS394195:CTS394232 DDO394195:DDO394232 DNK394195:DNK394232 DXG394195:DXG394232 EHC394195:EHC394232 EQY394195:EQY394232 FAU394195:FAU394232 FKQ394195:FKQ394232 FUM394195:FUM394232 GEI394195:GEI394232 GOE394195:GOE394232 GYA394195:GYA394232 HHW394195:HHW394232 HRS394195:HRS394232 IBO394195:IBO394232 ILK394195:ILK394232 IVG394195:IVG394232 JFC394195:JFC394232 JOY394195:JOY394232 JYU394195:JYU394232 KIQ394195:KIQ394232 KSM394195:KSM394232 LCI394195:LCI394232 LME394195:LME394232 LWA394195:LWA394232 MFW394195:MFW394232 MPS394195:MPS394232 MZO394195:MZO394232 NJK394195:NJK394232 NTG394195:NTG394232 ODC394195:ODC394232 OMY394195:OMY394232 OWU394195:OWU394232 PGQ394195:PGQ394232 PQM394195:PQM394232 QAI394195:QAI394232 QKE394195:QKE394232 QUA394195:QUA394232 RDW394195:RDW394232 RNS394195:RNS394232 RXO394195:RXO394232 SHK394195:SHK394232 SRG394195:SRG394232 TBC394195:TBC394232 TKY394195:TKY394232 TUU394195:TUU394232 UEQ394195:UEQ394232 UOM394195:UOM394232 UYI394195:UYI394232 VIE394195:VIE394232 VSA394195:VSA394232 WBW394195:WBW394232 WLS394195:WLS394232 WVO394195:WVO394232 G459731:G459768 JC459731:JC459768 SY459731:SY459768 ACU459731:ACU459768 AMQ459731:AMQ459768 AWM459731:AWM459768 BGI459731:BGI459768 BQE459731:BQE459768 CAA459731:CAA459768 CJW459731:CJW459768 CTS459731:CTS459768 DDO459731:DDO459768 DNK459731:DNK459768 DXG459731:DXG459768 EHC459731:EHC459768 EQY459731:EQY459768 FAU459731:FAU459768 FKQ459731:FKQ459768 FUM459731:FUM459768 GEI459731:GEI459768 GOE459731:GOE459768 GYA459731:GYA459768 HHW459731:HHW459768 HRS459731:HRS459768 IBO459731:IBO459768 ILK459731:ILK459768 IVG459731:IVG459768 JFC459731:JFC459768 JOY459731:JOY459768 JYU459731:JYU459768 KIQ459731:KIQ459768 KSM459731:KSM459768 LCI459731:LCI459768 LME459731:LME459768 LWA459731:LWA459768 MFW459731:MFW459768 MPS459731:MPS459768 MZO459731:MZO459768 NJK459731:NJK459768 NTG459731:NTG459768 ODC459731:ODC459768 OMY459731:OMY459768 OWU459731:OWU459768 PGQ459731:PGQ459768 PQM459731:PQM459768 QAI459731:QAI459768 QKE459731:QKE459768 QUA459731:QUA459768 RDW459731:RDW459768 RNS459731:RNS459768 RXO459731:RXO459768 SHK459731:SHK459768 SRG459731:SRG459768 TBC459731:TBC459768 TKY459731:TKY459768 TUU459731:TUU459768 UEQ459731:UEQ459768 UOM459731:UOM459768 UYI459731:UYI459768 VIE459731:VIE459768 VSA459731:VSA459768 WBW459731:WBW459768 WLS459731:WLS459768 WVO459731:WVO459768 G525267:G525304 JC525267:JC525304 SY525267:SY525304 ACU525267:ACU525304 AMQ525267:AMQ525304 AWM525267:AWM525304 BGI525267:BGI525304 BQE525267:BQE525304 CAA525267:CAA525304 CJW525267:CJW525304 CTS525267:CTS525304 DDO525267:DDO525304 DNK525267:DNK525304 DXG525267:DXG525304 EHC525267:EHC525304 EQY525267:EQY525304 FAU525267:FAU525304 FKQ525267:FKQ525304 FUM525267:FUM525304 GEI525267:GEI525304 GOE525267:GOE525304 GYA525267:GYA525304 HHW525267:HHW525304 HRS525267:HRS525304 IBO525267:IBO525304 ILK525267:ILK525304 IVG525267:IVG525304 JFC525267:JFC525304 JOY525267:JOY525304 JYU525267:JYU525304 KIQ525267:KIQ525304 KSM525267:KSM525304 LCI525267:LCI525304 LME525267:LME525304 LWA525267:LWA525304 MFW525267:MFW525304 MPS525267:MPS525304 MZO525267:MZO525304 NJK525267:NJK525304 NTG525267:NTG525304 ODC525267:ODC525304 OMY525267:OMY525304 OWU525267:OWU525304 PGQ525267:PGQ525304 PQM525267:PQM525304 QAI525267:QAI525304 QKE525267:QKE525304 QUA525267:QUA525304 RDW525267:RDW525304 RNS525267:RNS525304 RXO525267:RXO525304 SHK525267:SHK525304 SRG525267:SRG525304 TBC525267:TBC525304 TKY525267:TKY525304 TUU525267:TUU525304 UEQ525267:UEQ525304 UOM525267:UOM525304 UYI525267:UYI525304 VIE525267:VIE525304 VSA525267:VSA525304 WBW525267:WBW525304 WLS525267:WLS525304 WVO525267:WVO525304 G590803:G590840 JC590803:JC590840 SY590803:SY590840 ACU590803:ACU590840 AMQ590803:AMQ590840 AWM590803:AWM590840 BGI590803:BGI590840 BQE590803:BQE590840 CAA590803:CAA590840 CJW590803:CJW590840 CTS590803:CTS590840 DDO590803:DDO590840 DNK590803:DNK590840 DXG590803:DXG590840 EHC590803:EHC590840 EQY590803:EQY590840 FAU590803:FAU590840 FKQ590803:FKQ590840 FUM590803:FUM590840 GEI590803:GEI590840 GOE590803:GOE590840 GYA590803:GYA590840 HHW590803:HHW590840 HRS590803:HRS590840 IBO590803:IBO590840 ILK590803:ILK590840 IVG590803:IVG590840 JFC590803:JFC590840 JOY590803:JOY590840 JYU590803:JYU590840 KIQ590803:KIQ590840 KSM590803:KSM590840 LCI590803:LCI590840 LME590803:LME590840 LWA590803:LWA590840 MFW590803:MFW590840 MPS590803:MPS590840 MZO590803:MZO590840 NJK590803:NJK590840 NTG590803:NTG590840 ODC590803:ODC590840 OMY590803:OMY590840 OWU590803:OWU590840 PGQ590803:PGQ590840 PQM590803:PQM590840 QAI590803:QAI590840 QKE590803:QKE590840 QUA590803:QUA590840 RDW590803:RDW590840 RNS590803:RNS590840 RXO590803:RXO590840 SHK590803:SHK590840 SRG590803:SRG590840 TBC590803:TBC590840 TKY590803:TKY590840 TUU590803:TUU590840 UEQ590803:UEQ590840 UOM590803:UOM590840 UYI590803:UYI590840 VIE590803:VIE590840 VSA590803:VSA590840 WBW590803:WBW590840 WLS590803:WLS590840 WVO590803:WVO590840 G656339:G656376 JC656339:JC656376 SY656339:SY656376 ACU656339:ACU656376 AMQ656339:AMQ656376 AWM656339:AWM656376 BGI656339:BGI656376 BQE656339:BQE656376 CAA656339:CAA656376 CJW656339:CJW656376 CTS656339:CTS656376 DDO656339:DDO656376 DNK656339:DNK656376 DXG656339:DXG656376 EHC656339:EHC656376 EQY656339:EQY656376 FAU656339:FAU656376 FKQ656339:FKQ656376 FUM656339:FUM656376 GEI656339:GEI656376 GOE656339:GOE656376 GYA656339:GYA656376 HHW656339:HHW656376 HRS656339:HRS656376 IBO656339:IBO656376 ILK656339:ILK656376 IVG656339:IVG656376 JFC656339:JFC656376 JOY656339:JOY656376 JYU656339:JYU656376 KIQ656339:KIQ656376 KSM656339:KSM656376 LCI656339:LCI656376 LME656339:LME656376 LWA656339:LWA656376 MFW656339:MFW656376 MPS656339:MPS656376 MZO656339:MZO656376 NJK656339:NJK656376 NTG656339:NTG656376 ODC656339:ODC656376 OMY656339:OMY656376 OWU656339:OWU656376 PGQ656339:PGQ656376 PQM656339:PQM656376 QAI656339:QAI656376 QKE656339:QKE656376 QUA656339:QUA656376 RDW656339:RDW656376 RNS656339:RNS656376 RXO656339:RXO656376 SHK656339:SHK656376 SRG656339:SRG656376 TBC656339:TBC656376 TKY656339:TKY656376 TUU656339:TUU656376 UEQ656339:UEQ656376 UOM656339:UOM656376 UYI656339:UYI656376 VIE656339:VIE656376 VSA656339:VSA656376 WBW656339:WBW656376 WLS656339:WLS656376 WVO656339:WVO656376 G721875:G721912 JC721875:JC721912 SY721875:SY721912 ACU721875:ACU721912 AMQ721875:AMQ721912 AWM721875:AWM721912 BGI721875:BGI721912 BQE721875:BQE721912 CAA721875:CAA721912 CJW721875:CJW721912 CTS721875:CTS721912 DDO721875:DDO721912 DNK721875:DNK721912 DXG721875:DXG721912 EHC721875:EHC721912 EQY721875:EQY721912 FAU721875:FAU721912 FKQ721875:FKQ721912 FUM721875:FUM721912 GEI721875:GEI721912 GOE721875:GOE721912 GYA721875:GYA721912 HHW721875:HHW721912 HRS721875:HRS721912 IBO721875:IBO721912 ILK721875:ILK721912 IVG721875:IVG721912 JFC721875:JFC721912 JOY721875:JOY721912 JYU721875:JYU721912 KIQ721875:KIQ721912 KSM721875:KSM721912 LCI721875:LCI721912 LME721875:LME721912 LWA721875:LWA721912 MFW721875:MFW721912 MPS721875:MPS721912 MZO721875:MZO721912 NJK721875:NJK721912 NTG721875:NTG721912 ODC721875:ODC721912 OMY721875:OMY721912 OWU721875:OWU721912 PGQ721875:PGQ721912 PQM721875:PQM721912 QAI721875:QAI721912 QKE721875:QKE721912 QUA721875:QUA721912 RDW721875:RDW721912 RNS721875:RNS721912 RXO721875:RXO721912 SHK721875:SHK721912 SRG721875:SRG721912 TBC721875:TBC721912 TKY721875:TKY721912 TUU721875:TUU721912 UEQ721875:UEQ721912 UOM721875:UOM721912 UYI721875:UYI721912 VIE721875:VIE721912 VSA721875:VSA721912 WBW721875:WBW721912 WLS721875:WLS721912 WVO721875:WVO721912 G787411:G787448 JC787411:JC787448 SY787411:SY787448 ACU787411:ACU787448 AMQ787411:AMQ787448 AWM787411:AWM787448 BGI787411:BGI787448 BQE787411:BQE787448 CAA787411:CAA787448 CJW787411:CJW787448 CTS787411:CTS787448 DDO787411:DDO787448 DNK787411:DNK787448 DXG787411:DXG787448 EHC787411:EHC787448 EQY787411:EQY787448 FAU787411:FAU787448 FKQ787411:FKQ787448 FUM787411:FUM787448 GEI787411:GEI787448 GOE787411:GOE787448 GYA787411:GYA787448 HHW787411:HHW787448 HRS787411:HRS787448 IBO787411:IBO787448 ILK787411:ILK787448 IVG787411:IVG787448 JFC787411:JFC787448 JOY787411:JOY787448 JYU787411:JYU787448 KIQ787411:KIQ787448 KSM787411:KSM787448 LCI787411:LCI787448 LME787411:LME787448 LWA787411:LWA787448 MFW787411:MFW787448 MPS787411:MPS787448 MZO787411:MZO787448 NJK787411:NJK787448 NTG787411:NTG787448 ODC787411:ODC787448 OMY787411:OMY787448 OWU787411:OWU787448 PGQ787411:PGQ787448 PQM787411:PQM787448 QAI787411:QAI787448 QKE787411:QKE787448 QUA787411:QUA787448 RDW787411:RDW787448 RNS787411:RNS787448 RXO787411:RXO787448 SHK787411:SHK787448 SRG787411:SRG787448 TBC787411:TBC787448 TKY787411:TKY787448 TUU787411:TUU787448 UEQ787411:UEQ787448 UOM787411:UOM787448 UYI787411:UYI787448 VIE787411:VIE787448 VSA787411:VSA787448 WBW787411:WBW787448 WLS787411:WLS787448 WVO787411:WVO787448 G852947:G852984 JC852947:JC852984 SY852947:SY852984 ACU852947:ACU852984 AMQ852947:AMQ852984 AWM852947:AWM852984 BGI852947:BGI852984 BQE852947:BQE852984 CAA852947:CAA852984 CJW852947:CJW852984 CTS852947:CTS852984 DDO852947:DDO852984 DNK852947:DNK852984 DXG852947:DXG852984 EHC852947:EHC852984 EQY852947:EQY852984 FAU852947:FAU852984 FKQ852947:FKQ852984 FUM852947:FUM852984 GEI852947:GEI852984 GOE852947:GOE852984 GYA852947:GYA852984 HHW852947:HHW852984 HRS852947:HRS852984 IBO852947:IBO852984 ILK852947:ILK852984 IVG852947:IVG852984 JFC852947:JFC852984 JOY852947:JOY852984 JYU852947:JYU852984 KIQ852947:KIQ852984 KSM852947:KSM852984 LCI852947:LCI852984 LME852947:LME852984 LWA852947:LWA852984 MFW852947:MFW852984 MPS852947:MPS852984 MZO852947:MZO852984 NJK852947:NJK852984 NTG852947:NTG852984 ODC852947:ODC852984 OMY852947:OMY852984 OWU852947:OWU852984 PGQ852947:PGQ852984 PQM852947:PQM852984 QAI852947:QAI852984 QKE852947:QKE852984 QUA852947:QUA852984 RDW852947:RDW852984 RNS852947:RNS852984 RXO852947:RXO852984 SHK852947:SHK852984 SRG852947:SRG852984 TBC852947:TBC852984 TKY852947:TKY852984 TUU852947:TUU852984 UEQ852947:UEQ852984 UOM852947:UOM852984 UYI852947:UYI852984 VIE852947:VIE852984 VSA852947:VSA852984 WBW852947:WBW852984 WLS852947:WLS852984 WVO852947:WVO852984 G918483:G918520 JC918483:JC918520 SY918483:SY918520 ACU918483:ACU918520 AMQ918483:AMQ918520 AWM918483:AWM918520 BGI918483:BGI918520 BQE918483:BQE918520 CAA918483:CAA918520 CJW918483:CJW918520 CTS918483:CTS918520 DDO918483:DDO918520 DNK918483:DNK918520 DXG918483:DXG918520 EHC918483:EHC918520 EQY918483:EQY918520 FAU918483:FAU918520 FKQ918483:FKQ918520 FUM918483:FUM918520 GEI918483:GEI918520 GOE918483:GOE918520 GYA918483:GYA918520 HHW918483:HHW918520 HRS918483:HRS918520 IBO918483:IBO918520 ILK918483:ILK918520 IVG918483:IVG918520 JFC918483:JFC918520 JOY918483:JOY918520 JYU918483:JYU918520 KIQ918483:KIQ918520 KSM918483:KSM918520 LCI918483:LCI918520 LME918483:LME918520 LWA918483:LWA918520 MFW918483:MFW918520 MPS918483:MPS918520 MZO918483:MZO918520 NJK918483:NJK918520 NTG918483:NTG918520 ODC918483:ODC918520 OMY918483:OMY918520 OWU918483:OWU918520 PGQ918483:PGQ918520 PQM918483:PQM918520 QAI918483:QAI918520 QKE918483:QKE918520 QUA918483:QUA918520 RDW918483:RDW918520 RNS918483:RNS918520 RXO918483:RXO918520 SHK918483:SHK918520 SRG918483:SRG918520 TBC918483:TBC918520 TKY918483:TKY918520 TUU918483:TUU918520 UEQ918483:UEQ918520 UOM918483:UOM918520 UYI918483:UYI918520 VIE918483:VIE918520 VSA918483:VSA918520 WBW918483:WBW918520 WLS918483:WLS918520 WVO918483:WVO918520 G984019:G984056 JC984019:JC984056 SY984019:SY984056 ACU984019:ACU984056 AMQ984019:AMQ984056 AWM984019:AWM984056 BGI984019:BGI984056 BQE984019:BQE984056 CAA984019:CAA984056 CJW984019:CJW984056 CTS984019:CTS984056 DDO984019:DDO984056 DNK984019:DNK984056 DXG984019:DXG984056 EHC984019:EHC984056 EQY984019:EQY984056 FAU984019:FAU984056 FKQ984019:FKQ984056 FUM984019:FUM984056 GEI984019:GEI984056 GOE984019:GOE984056 GYA984019:GYA984056 HHW984019:HHW984056 HRS984019:HRS984056 IBO984019:IBO984056 ILK984019:ILK984056 IVG984019:IVG984056 JFC984019:JFC984056 JOY984019:JOY984056 JYU984019:JYU984056 KIQ984019:KIQ984056 KSM984019:KSM984056 LCI984019:LCI984056 LME984019:LME984056 LWA984019:LWA984056 MFW984019:MFW984056 MPS984019:MPS984056 MZO984019:MZO984056 NJK984019:NJK984056 NTG984019:NTG984056 ODC984019:ODC984056 OMY984019:OMY984056 OWU984019:OWU984056 PGQ984019:PGQ984056 PQM984019:PQM984056 QAI984019:QAI984056 QKE984019:QKE984056 QUA984019:QUA984056 RDW984019:RDW984056 RNS984019:RNS984056 RXO984019:RXO984056 SHK984019:SHK984056 SRG984019:SRG984056 TBC984019:TBC984056 TKY984019:TKY984056 TUU984019:TUU984056 UEQ984019:UEQ984056 UOM984019:UOM984056 UYI984019:UYI984056 VIE984019:VIE984056 VSA984019:VSA984056 WBW984019:WBW984056 WLS984019:WLS984056 WVO984019:WVO984056 G1018:G1034 JC1018:JC1034 SY1018:SY1034 ACU1018:ACU1034 AMQ1018:AMQ1034 AWM1018:AWM1034 BGI1018:BGI1034 BQE1018:BQE1034 CAA1018:CAA1034 CJW1018:CJW1034 CTS1018:CTS1034 DDO1018:DDO1034 DNK1018:DNK1034 DXG1018:DXG1034 EHC1018:EHC1034 EQY1018:EQY1034 FAU1018:FAU1034 FKQ1018:FKQ1034 FUM1018:FUM1034 GEI1018:GEI1034 GOE1018:GOE1034 GYA1018:GYA1034 HHW1018:HHW1034 HRS1018:HRS1034 IBO1018:IBO1034 ILK1018:ILK1034 IVG1018:IVG1034 JFC1018:JFC1034 JOY1018:JOY1034 JYU1018:JYU1034 KIQ1018:KIQ1034 KSM1018:KSM1034 LCI1018:LCI1034 LME1018:LME1034 LWA1018:LWA1034 MFW1018:MFW1034 MPS1018:MPS1034 MZO1018:MZO1034 NJK1018:NJK1034 NTG1018:NTG1034 ODC1018:ODC1034 OMY1018:OMY1034 OWU1018:OWU1034 PGQ1018:PGQ1034 PQM1018:PQM1034 QAI1018:QAI1034 QKE1018:QKE1034 QUA1018:QUA1034 RDW1018:RDW1034 RNS1018:RNS1034 RXO1018:RXO1034 SHK1018:SHK1034 SRG1018:SRG1034 TBC1018:TBC1034 TKY1018:TKY1034 TUU1018:TUU1034 UEQ1018:UEQ1034 UOM1018:UOM1034 UYI1018:UYI1034 VIE1018:VIE1034 VSA1018:VSA1034 WBW1018:WBW1034 WLS1018:WLS1034 WVO1018:WVO1034 G66554:G66570 JC66554:JC66570 SY66554:SY66570 ACU66554:ACU66570 AMQ66554:AMQ66570 AWM66554:AWM66570 BGI66554:BGI66570 BQE66554:BQE66570 CAA66554:CAA66570 CJW66554:CJW66570 CTS66554:CTS66570 DDO66554:DDO66570 DNK66554:DNK66570 DXG66554:DXG66570 EHC66554:EHC66570 EQY66554:EQY66570 FAU66554:FAU66570 FKQ66554:FKQ66570 FUM66554:FUM66570 GEI66554:GEI66570 GOE66554:GOE66570 GYA66554:GYA66570 HHW66554:HHW66570 HRS66554:HRS66570 IBO66554:IBO66570 ILK66554:ILK66570 IVG66554:IVG66570 JFC66554:JFC66570 JOY66554:JOY66570 JYU66554:JYU66570 KIQ66554:KIQ66570 KSM66554:KSM66570 LCI66554:LCI66570 LME66554:LME66570 LWA66554:LWA66570 MFW66554:MFW66570 MPS66554:MPS66570 MZO66554:MZO66570 NJK66554:NJK66570 NTG66554:NTG66570 ODC66554:ODC66570 OMY66554:OMY66570 OWU66554:OWU66570 PGQ66554:PGQ66570 PQM66554:PQM66570 QAI66554:QAI66570 QKE66554:QKE66570 QUA66554:QUA66570 RDW66554:RDW66570 RNS66554:RNS66570 RXO66554:RXO66570 SHK66554:SHK66570 SRG66554:SRG66570 TBC66554:TBC66570 TKY66554:TKY66570 TUU66554:TUU66570 UEQ66554:UEQ66570 UOM66554:UOM66570 UYI66554:UYI66570 VIE66554:VIE66570 VSA66554:VSA66570 WBW66554:WBW66570 WLS66554:WLS66570 WVO66554:WVO66570 G132090:G132106 JC132090:JC132106 SY132090:SY132106 ACU132090:ACU132106 AMQ132090:AMQ132106 AWM132090:AWM132106 BGI132090:BGI132106 BQE132090:BQE132106 CAA132090:CAA132106 CJW132090:CJW132106 CTS132090:CTS132106 DDO132090:DDO132106 DNK132090:DNK132106 DXG132090:DXG132106 EHC132090:EHC132106 EQY132090:EQY132106 FAU132090:FAU132106 FKQ132090:FKQ132106 FUM132090:FUM132106 GEI132090:GEI132106 GOE132090:GOE132106 GYA132090:GYA132106 HHW132090:HHW132106 HRS132090:HRS132106 IBO132090:IBO132106 ILK132090:ILK132106 IVG132090:IVG132106 JFC132090:JFC132106 JOY132090:JOY132106 JYU132090:JYU132106 KIQ132090:KIQ132106 KSM132090:KSM132106 LCI132090:LCI132106 LME132090:LME132106 LWA132090:LWA132106 MFW132090:MFW132106 MPS132090:MPS132106 MZO132090:MZO132106 NJK132090:NJK132106 NTG132090:NTG132106 ODC132090:ODC132106 OMY132090:OMY132106 OWU132090:OWU132106 PGQ132090:PGQ132106 PQM132090:PQM132106 QAI132090:QAI132106 QKE132090:QKE132106 QUA132090:QUA132106 RDW132090:RDW132106 RNS132090:RNS132106 RXO132090:RXO132106 SHK132090:SHK132106 SRG132090:SRG132106 TBC132090:TBC132106 TKY132090:TKY132106 TUU132090:TUU132106 UEQ132090:UEQ132106 UOM132090:UOM132106 UYI132090:UYI132106 VIE132090:VIE132106 VSA132090:VSA132106 WBW132090:WBW132106 WLS132090:WLS132106 WVO132090:WVO132106 G197626:G197642 JC197626:JC197642 SY197626:SY197642 ACU197626:ACU197642 AMQ197626:AMQ197642 AWM197626:AWM197642 BGI197626:BGI197642 BQE197626:BQE197642 CAA197626:CAA197642 CJW197626:CJW197642 CTS197626:CTS197642 DDO197626:DDO197642 DNK197626:DNK197642 DXG197626:DXG197642 EHC197626:EHC197642 EQY197626:EQY197642 FAU197626:FAU197642 FKQ197626:FKQ197642 FUM197626:FUM197642 GEI197626:GEI197642 GOE197626:GOE197642 GYA197626:GYA197642 HHW197626:HHW197642 HRS197626:HRS197642 IBO197626:IBO197642 ILK197626:ILK197642 IVG197626:IVG197642 JFC197626:JFC197642 JOY197626:JOY197642 JYU197626:JYU197642 KIQ197626:KIQ197642 KSM197626:KSM197642 LCI197626:LCI197642 LME197626:LME197642 LWA197626:LWA197642 MFW197626:MFW197642 MPS197626:MPS197642 MZO197626:MZO197642 NJK197626:NJK197642 NTG197626:NTG197642 ODC197626:ODC197642 OMY197626:OMY197642 OWU197626:OWU197642 PGQ197626:PGQ197642 PQM197626:PQM197642 QAI197626:QAI197642 QKE197626:QKE197642 QUA197626:QUA197642 RDW197626:RDW197642 RNS197626:RNS197642 RXO197626:RXO197642 SHK197626:SHK197642 SRG197626:SRG197642 TBC197626:TBC197642 TKY197626:TKY197642 TUU197626:TUU197642 UEQ197626:UEQ197642 UOM197626:UOM197642 UYI197626:UYI197642 VIE197626:VIE197642 VSA197626:VSA197642 WBW197626:WBW197642 WLS197626:WLS197642 WVO197626:WVO197642 G263162:G263178 JC263162:JC263178 SY263162:SY263178 ACU263162:ACU263178 AMQ263162:AMQ263178 AWM263162:AWM263178 BGI263162:BGI263178 BQE263162:BQE263178 CAA263162:CAA263178 CJW263162:CJW263178 CTS263162:CTS263178 DDO263162:DDO263178 DNK263162:DNK263178 DXG263162:DXG263178 EHC263162:EHC263178 EQY263162:EQY263178 FAU263162:FAU263178 FKQ263162:FKQ263178 FUM263162:FUM263178 GEI263162:GEI263178 GOE263162:GOE263178 GYA263162:GYA263178 HHW263162:HHW263178 HRS263162:HRS263178 IBO263162:IBO263178 ILK263162:ILK263178 IVG263162:IVG263178 JFC263162:JFC263178 JOY263162:JOY263178 JYU263162:JYU263178 KIQ263162:KIQ263178 KSM263162:KSM263178 LCI263162:LCI263178 LME263162:LME263178 LWA263162:LWA263178 MFW263162:MFW263178 MPS263162:MPS263178 MZO263162:MZO263178 NJK263162:NJK263178 NTG263162:NTG263178 ODC263162:ODC263178 OMY263162:OMY263178 OWU263162:OWU263178 PGQ263162:PGQ263178 PQM263162:PQM263178 QAI263162:QAI263178 QKE263162:QKE263178 QUA263162:QUA263178 RDW263162:RDW263178 RNS263162:RNS263178 RXO263162:RXO263178 SHK263162:SHK263178 SRG263162:SRG263178 TBC263162:TBC263178 TKY263162:TKY263178 TUU263162:TUU263178 UEQ263162:UEQ263178 UOM263162:UOM263178 UYI263162:UYI263178 VIE263162:VIE263178 VSA263162:VSA263178 WBW263162:WBW263178 WLS263162:WLS263178 WVO263162:WVO263178 G328698:G328714 JC328698:JC328714 SY328698:SY328714 ACU328698:ACU328714 AMQ328698:AMQ328714 AWM328698:AWM328714 BGI328698:BGI328714 BQE328698:BQE328714 CAA328698:CAA328714 CJW328698:CJW328714 CTS328698:CTS328714 DDO328698:DDO328714 DNK328698:DNK328714 DXG328698:DXG328714 EHC328698:EHC328714 EQY328698:EQY328714 FAU328698:FAU328714 FKQ328698:FKQ328714 FUM328698:FUM328714 GEI328698:GEI328714 GOE328698:GOE328714 GYA328698:GYA328714 HHW328698:HHW328714 HRS328698:HRS328714 IBO328698:IBO328714 ILK328698:ILK328714 IVG328698:IVG328714 JFC328698:JFC328714 JOY328698:JOY328714 JYU328698:JYU328714 KIQ328698:KIQ328714 KSM328698:KSM328714 LCI328698:LCI328714 LME328698:LME328714 LWA328698:LWA328714 MFW328698:MFW328714 MPS328698:MPS328714 MZO328698:MZO328714 NJK328698:NJK328714 NTG328698:NTG328714 ODC328698:ODC328714 OMY328698:OMY328714 OWU328698:OWU328714 PGQ328698:PGQ328714 PQM328698:PQM328714 QAI328698:QAI328714 QKE328698:QKE328714 QUA328698:QUA328714 RDW328698:RDW328714 RNS328698:RNS328714 RXO328698:RXO328714 SHK328698:SHK328714 SRG328698:SRG328714 TBC328698:TBC328714 TKY328698:TKY328714 TUU328698:TUU328714 UEQ328698:UEQ328714 UOM328698:UOM328714 UYI328698:UYI328714 VIE328698:VIE328714 VSA328698:VSA328714 WBW328698:WBW328714 WLS328698:WLS328714 WVO328698:WVO328714 G394234:G394250 JC394234:JC394250 SY394234:SY394250 ACU394234:ACU394250 AMQ394234:AMQ394250 AWM394234:AWM394250 BGI394234:BGI394250 BQE394234:BQE394250 CAA394234:CAA394250 CJW394234:CJW394250 CTS394234:CTS394250 DDO394234:DDO394250 DNK394234:DNK394250 DXG394234:DXG394250 EHC394234:EHC394250 EQY394234:EQY394250 FAU394234:FAU394250 FKQ394234:FKQ394250 FUM394234:FUM394250 GEI394234:GEI394250 GOE394234:GOE394250 GYA394234:GYA394250 HHW394234:HHW394250 HRS394234:HRS394250 IBO394234:IBO394250 ILK394234:ILK394250 IVG394234:IVG394250 JFC394234:JFC394250 JOY394234:JOY394250 JYU394234:JYU394250 KIQ394234:KIQ394250 KSM394234:KSM394250 LCI394234:LCI394250 LME394234:LME394250 LWA394234:LWA394250 MFW394234:MFW394250 MPS394234:MPS394250 MZO394234:MZO394250 NJK394234:NJK394250 NTG394234:NTG394250 ODC394234:ODC394250 OMY394234:OMY394250 OWU394234:OWU394250 PGQ394234:PGQ394250 PQM394234:PQM394250 QAI394234:QAI394250 QKE394234:QKE394250 QUA394234:QUA394250 RDW394234:RDW394250 RNS394234:RNS394250 RXO394234:RXO394250 SHK394234:SHK394250 SRG394234:SRG394250 TBC394234:TBC394250 TKY394234:TKY394250 TUU394234:TUU394250 UEQ394234:UEQ394250 UOM394234:UOM394250 UYI394234:UYI394250 VIE394234:VIE394250 VSA394234:VSA394250 WBW394234:WBW394250 WLS394234:WLS394250 WVO394234:WVO394250 G459770:G459786 JC459770:JC459786 SY459770:SY459786 ACU459770:ACU459786 AMQ459770:AMQ459786 AWM459770:AWM459786 BGI459770:BGI459786 BQE459770:BQE459786 CAA459770:CAA459786 CJW459770:CJW459786 CTS459770:CTS459786 DDO459770:DDO459786 DNK459770:DNK459786 DXG459770:DXG459786 EHC459770:EHC459786 EQY459770:EQY459786 FAU459770:FAU459786 FKQ459770:FKQ459786 FUM459770:FUM459786 GEI459770:GEI459786 GOE459770:GOE459786 GYA459770:GYA459786 HHW459770:HHW459786 HRS459770:HRS459786 IBO459770:IBO459786 ILK459770:ILK459786 IVG459770:IVG459786 JFC459770:JFC459786 JOY459770:JOY459786 JYU459770:JYU459786 KIQ459770:KIQ459786 KSM459770:KSM459786 LCI459770:LCI459786 LME459770:LME459786 LWA459770:LWA459786 MFW459770:MFW459786 MPS459770:MPS459786 MZO459770:MZO459786 NJK459770:NJK459786 NTG459770:NTG459786 ODC459770:ODC459786 OMY459770:OMY459786 OWU459770:OWU459786 PGQ459770:PGQ459786 PQM459770:PQM459786 QAI459770:QAI459786 QKE459770:QKE459786 QUA459770:QUA459786 RDW459770:RDW459786 RNS459770:RNS459786 RXO459770:RXO459786 SHK459770:SHK459786 SRG459770:SRG459786 TBC459770:TBC459786 TKY459770:TKY459786 TUU459770:TUU459786 UEQ459770:UEQ459786 UOM459770:UOM459786 UYI459770:UYI459786 VIE459770:VIE459786 VSA459770:VSA459786 WBW459770:WBW459786 WLS459770:WLS459786 WVO459770:WVO459786 G525306:G525322 JC525306:JC525322 SY525306:SY525322 ACU525306:ACU525322 AMQ525306:AMQ525322 AWM525306:AWM525322 BGI525306:BGI525322 BQE525306:BQE525322 CAA525306:CAA525322 CJW525306:CJW525322 CTS525306:CTS525322 DDO525306:DDO525322 DNK525306:DNK525322 DXG525306:DXG525322 EHC525306:EHC525322 EQY525306:EQY525322 FAU525306:FAU525322 FKQ525306:FKQ525322 FUM525306:FUM525322 GEI525306:GEI525322 GOE525306:GOE525322 GYA525306:GYA525322 HHW525306:HHW525322 HRS525306:HRS525322 IBO525306:IBO525322 ILK525306:ILK525322 IVG525306:IVG525322 JFC525306:JFC525322 JOY525306:JOY525322 JYU525306:JYU525322 KIQ525306:KIQ525322 KSM525306:KSM525322 LCI525306:LCI525322 LME525306:LME525322 LWA525306:LWA525322 MFW525306:MFW525322 MPS525306:MPS525322 MZO525306:MZO525322 NJK525306:NJK525322 NTG525306:NTG525322 ODC525306:ODC525322 OMY525306:OMY525322 OWU525306:OWU525322 PGQ525306:PGQ525322 PQM525306:PQM525322 QAI525306:QAI525322 QKE525306:QKE525322 QUA525306:QUA525322 RDW525306:RDW525322 RNS525306:RNS525322 RXO525306:RXO525322 SHK525306:SHK525322 SRG525306:SRG525322 TBC525306:TBC525322 TKY525306:TKY525322 TUU525306:TUU525322 UEQ525306:UEQ525322 UOM525306:UOM525322 UYI525306:UYI525322 VIE525306:VIE525322 VSA525306:VSA525322 WBW525306:WBW525322 WLS525306:WLS525322 WVO525306:WVO525322 G590842:G590858 JC590842:JC590858 SY590842:SY590858 ACU590842:ACU590858 AMQ590842:AMQ590858 AWM590842:AWM590858 BGI590842:BGI590858 BQE590842:BQE590858 CAA590842:CAA590858 CJW590842:CJW590858 CTS590842:CTS590858 DDO590842:DDO590858 DNK590842:DNK590858 DXG590842:DXG590858 EHC590842:EHC590858 EQY590842:EQY590858 FAU590842:FAU590858 FKQ590842:FKQ590858 FUM590842:FUM590858 GEI590842:GEI590858 GOE590842:GOE590858 GYA590842:GYA590858 HHW590842:HHW590858 HRS590842:HRS590858 IBO590842:IBO590858 ILK590842:ILK590858 IVG590842:IVG590858 JFC590842:JFC590858 JOY590842:JOY590858 JYU590842:JYU590858 KIQ590842:KIQ590858 KSM590842:KSM590858 LCI590842:LCI590858 LME590842:LME590858 LWA590842:LWA590858 MFW590842:MFW590858 MPS590842:MPS590858 MZO590842:MZO590858 NJK590842:NJK590858 NTG590842:NTG590858 ODC590842:ODC590858 OMY590842:OMY590858 OWU590842:OWU590858 PGQ590842:PGQ590858 PQM590842:PQM590858 QAI590842:QAI590858 QKE590842:QKE590858 QUA590842:QUA590858 RDW590842:RDW590858 RNS590842:RNS590858 RXO590842:RXO590858 SHK590842:SHK590858 SRG590842:SRG590858 TBC590842:TBC590858 TKY590842:TKY590858 TUU590842:TUU590858 UEQ590842:UEQ590858 UOM590842:UOM590858 UYI590842:UYI590858 VIE590842:VIE590858 VSA590842:VSA590858 WBW590842:WBW590858 WLS590842:WLS590858 WVO590842:WVO590858 G656378:G656394 JC656378:JC656394 SY656378:SY656394 ACU656378:ACU656394 AMQ656378:AMQ656394 AWM656378:AWM656394 BGI656378:BGI656394 BQE656378:BQE656394 CAA656378:CAA656394 CJW656378:CJW656394 CTS656378:CTS656394 DDO656378:DDO656394 DNK656378:DNK656394 DXG656378:DXG656394 EHC656378:EHC656394 EQY656378:EQY656394 FAU656378:FAU656394 FKQ656378:FKQ656394 FUM656378:FUM656394 GEI656378:GEI656394 GOE656378:GOE656394 GYA656378:GYA656394 HHW656378:HHW656394 HRS656378:HRS656394 IBO656378:IBO656394 ILK656378:ILK656394 IVG656378:IVG656394 JFC656378:JFC656394 JOY656378:JOY656394 JYU656378:JYU656394 KIQ656378:KIQ656394 KSM656378:KSM656394 LCI656378:LCI656394 LME656378:LME656394 LWA656378:LWA656394 MFW656378:MFW656394 MPS656378:MPS656394 MZO656378:MZO656394 NJK656378:NJK656394 NTG656378:NTG656394 ODC656378:ODC656394 OMY656378:OMY656394 OWU656378:OWU656394 PGQ656378:PGQ656394 PQM656378:PQM656394 QAI656378:QAI656394 QKE656378:QKE656394 QUA656378:QUA656394 RDW656378:RDW656394 RNS656378:RNS656394 RXO656378:RXO656394 SHK656378:SHK656394 SRG656378:SRG656394 TBC656378:TBC656394 TKY656378:TKY656394 TUU656378:TUU656394 UEQ656378:UEQ656394 UOM656378:UOM656394 UYI656378:UYI656394 VIE656378:VIE656394 VSA656378:VSA656394 WBW656378:WBW656394 WLS656378:WLS656394 WVO656378:WVO656394 G721914:G721930 JC721914:JC721930 SY721914:SY721930 ACU721914:ACU721930 AMQ721914:AMQ721930 AWM721914:AWM721930 BGI721914:BGI721930 BQE721914:BQE721930 CAA721914:CAA721930 CJW721914:CJW721930 CTS721914:CTS721930 DDO721914:DDO721930 DNK721914:DNK721930 DXG721914:DXG721930 EHC721914:EHC721930 EQY721914:EQY721930 FAU721914:FAU721930 FKQ721914:FKQ721930 FUM721914:FUM721930 GEI721914:GEI721930 GOE721914:GOE721930 GYA721914:GYA721930 HHW721914:HHW721930 HRS721914:HRS721930 IBO721914:IBO721930 ILK721914:ILK721930 IVG721914:IVG721930 JFC721914:JFC721930 JOY721914:JOY721930 JYU721914:JYU721930 KIQ721914:KIQ721930 KSM721914:KSM721930 LCI721914:LCI721930 LME721914:LME721930 LWA721914:LWA721930 MFW721914:MFW721930 MPS721914:MPS721930 MZO721914:MZO721930 NJK721914:NJK721930 NTG721914:NTG721930 ODC721914:ODC721930 OMY721914:OMY721930 OWU721914:OWU721930 PGQ721914:PGQ721930 PQM721914:PQM721930 QAI721914:QAI721930 QKE721914:QKE721930 QUA721914:QUA721930 RDW721914:RDW721930 RNS721914:RNS721930 RXO721914:RXO721930 SHK721914:SHK721930 SRG721914:SRG721930 TBC721914:TBC721930 TKY721914:TKY721930 TUU721914:TUU721930 UEQ721914:UEQ721930 UOM721914:UOM721930 UYI721914:UYI721930 VIE721914:VIE721930 VSA721914:VSA721930 WBW721914:WBW721930 WLS721914:WLS721930 WVO721914:WVO721930 G787450:G787466 JC787450:JC787466 SY787450:SY787466 ACU787450:ACU787466 AMQ787450:AMQ787466 AWM787450:AWM787466 BGI787450:BGI787466 BQE787450:BQE787466 CAA787450:CAA787466 CJW787450:CJW787466 CTS787450:CTS787466 DDO787450:DDO787466 DNK787450:DNK787466 DXG787450:DXG787466 EHC787450:EHC787466 EQY787450:EQY787466 FAU787450:FAU787466 FKQ787450:FKQ787466 FUM787450:FUM787466 GEI787450:GEI787466 GOE787450:GOE787466 GYA787450:GYA787466 HHW787450:HHW787466 HRS787450:HRS787466 IBO787450:IBO787466 ILK787450:ILK787466 IVG787450:IVG787466 JFC787450:JFC787466 JOY787450:JOY787466 JYU787450:JYU787466 KIQ787450:KIQ787466 KSM787450:KSM787466 LCI787450:LCI787466 LME787450:LME787466 LWA787450:LWA787466 MFW787450:MFW787466 MPS787450:MPS787466 MZO787450:MZO787466 NJK787450:NJK787466 NTG787450:NTG787466 ODC787450:ODC787466 OMY787450:OMY787466 OWU787450:OWU787466 PGQ787450:PGQ787466 PQM787450:PQM787466 QAI787450:QAI787466 QKE787450:QKE787466 QUA787450:QUA787466 RDW787450:RDW787466 RNS787450:RNS787466 RXO787450:RXO787466 SHK787450:SHK787466 SRG787450:SRG787466 TBC787450:TBC787466 TKY787450:TKY787466 TUU787450:TUU787466 UEQ787450:UEQ787466 UOM787450:UOM787466 UYI787450:UYI787466 VIE787450:VIE787466 VSA787450:VSA787466 WBW787450:WBW787466 WLS787450:WLS787466 WVO787450:WVO787466 G852986:G853002 JC852986:JC853002 SY852986:SY853002 ACU852986:ACU853002 AMQ852986:AMQ853002 AWM852986:AWM853002 BGI852986:BGI853002 BQE852986:BQE853002 CAA852986:CAA853002 CJW852986:CJW853002 CTS852986:CTS853002 DDO852986:DDO853002 DNK852986:DNK853002 DXG852986:DXG853002 EHC852986:EHC853002 EQY852986:EQY853002 FAU852986:FAU853002 FKQ852986:FKQ853002 FUM852986:FUM853002 GEI852986:GEI853002 GOE852986:GOE853002 GYA852986:GYA853002 HHW852986:HHW853002 HRS852986:HRS853002 IBO852986:IBO853002 ILK852986:ILK853002 IVG852986:IVG853002 JFC852986:JFC853002 JOY852986:JOY853002 JYU852986:JYU853002 KIQ852986:KIQ853002 KSM852986:KSM853002 LCI852986:LCI853002 LME852986:LME853002 LWA852986:LWA853002 MFW852986:MFW853002 MPS852986:MPS853002 MZO852986:MZO853002 NJK852986:NJK853002 NTG852986:NTG853002 ODC852986:ODC853002 OMY852986:OMY853002 OWU852986:OWU853002 PGQ852986:PGQ853002 PQM852986:PQM853002 QAI852986:QAI853002 QKE852986:QKE853002 QUA852986:QUA853002 RDW852986:RDW853002 RNS852986:RNS853002 RXO852986:RXO853002 SHK852986:SHK853002 SRG852986:SRG853002 TBC852986:TBC853002 TKY852986:TKY853002 TUU852986:TUU853002 UEQ852986:UEQ853002 UOM852986:UOM853002 UYI852986:UYI853002 VIE852986:VIE853002 VSA852986:VSA853002 WBW852986:WBW853002 WLS852986:WLS853002 WVO852986:WVO853002 G918522:G918538 JC918522:JC918538 SY918522:SY918538 ACU918522:ACU918538 AMQ918522:AMQ918538 AWM918522:AWM918538 BGI918522:BGI918538 BQE918522:BQE918538 CAA918522:CAA918538 CJW918522:CJW918538 CTS918522:CTS918538 DDO918522:DDO918538 DNK918522:DNK918538 DXG918522:DXG918538 EHC918522:EHC918538 EQY918522:EQY918538 FAU918522:FAU918538 FKQ918522:FKQ918538 FUM918522:FUM918538 GEI918522:GEI918538 GOE918522:GOE918538 GYA918522:GYA918538 HHW918522:HHW918538 HRS918522:HRS918538 IBO918522:IBO918538 ILK918522:ILK918538 IVG918522:IVG918538 JFC918522:JFC918538 JOY918522:JOY918538 JYU918522:JYU918538 KIQ918522:KIQ918538 KSM918522:KSM918538 LCI918522:LCI918538 LME918522:LME918538 LWA918522:LWA918538 MFW918522:MFW918538 MPS918522:MPS918538 MZO918522:MZO918538 NJK918522:NJK918538 NTG918522:NTG918538 ODC918522:ODC918538 OMY918522:OMY918538 OWU918522:OWU918538 PGQ918522:PGQ918538 PQM918522:PQM918538 QAI918522:QAI918538 QKE918522:QKE918538 QUA918522:QUA918538 RDW918522:RDW918538 RNS918522:RNS918538 RXO918522:RXO918538 SHK918522:SHK918538 SRG918522:SRG918538 TBC918522:TBC918538 TKY918522:TKY918538 TUU918522:TUU918538 UEQ918522:UEQ918538 UOM918522:UOM918538 UYI918522:UYI918538 VIE918522:VIE918538 VSA918522:VSA918538 WBW918522:WBW918538 WLS918522:WLS918538 WVO918522:WVO918538 G984058:G984074 JC984058:JC984074 SY984058:SY984074 ACU984058:ACU984074 AMQ984058:AMQ984074 AWM984058:AWM984074 BGI984058:BGI984074 BQE984058:BQE984074 CAA984058:CAA984074 CJW984058:CJW984074 CTS984058:CTS984074 DDO984058:DDO984074 DNK984058:DNK984074 DXG984058:DXG984074 EHC984058:EHC984074 EQY984058:EQY984074 FAU984058:FAU984074 FKQ984058:FKQ984074 FUM984058:FUM984074 GEI984058:GEI984074 GOE984058:GOE984074 GYA984058:GYA984074 HHW984058:HHW984074 HRS984058:HRS984074 IBO984058:IBO984074 ILK984058:ILK984074 IVG984058:IVG984074 JFC984058:JFC984074 JOY984058:JOY984074 JYU984058:JYU984074 KIQ984058:KIQ984074 KSM984058:KSM984074 LCI984058:LCI984074 LME984058:LME984074 LWA984058:LWA984074 MFW984058:MFW984074 MPS984058:MPS984074 MZO984058:MZO984074 NJK984058:NJK984074 NTG984058:NTG984074 ODC984058:ODC984074 OMY984058:OMY984074 OWU984058:OWU984074 PGQ984058:PGQ984074 PQM984058:PQM984074 QAI984058:QAI984074 QKE984058:QKE984074 QUA984058:QUA984074 RDW984058:RDW984074 RNS984058:RNS984074 RXO984058:RXO984074 SHK984058:SHK984074 SRG984058:SRG984074 TBC984058:TBC984074 TKY984058:TKY984074 TUU984058:TUU984074 UEQ984058:UEQ984074 UOM984058:UOM984074 UYI984058:UYI984074 VIE984058:VIE984074 VSA984058:VSA984074 WBW984058:WBW984074 WLS984058:WLS984074 WVO984058:WVO984074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topLeftCell="A37" zoomScaleNormal="100" zoomScaleSheetLayoutView="100" workbookViewId="0">
      <selection activeCell="F36" sqref="F36"/>
    </sheetView>
  </sheetViews>
  <sheetFormatPr defaultRowHeight="12.75"/>
  <cols>
    <col min="1" max="1" width="4.7109375" customWidth="1"/>
    <col min="2" max="2" width="10.140625" customWidth="1"/>
    <col min="3" max="3" width="40.140625" customWidth="1"/>
    <col min="4" max="4" width="5.7109375" customWidth="1"/>
    <col min="5" max="5" width="9.7109375" style="92" bestFit="1" customWidth="1"/>
    <col min="6" max="6" width="6.5703125" bestFit="1" customWidth="1"/>
    <col min="7" max="7" width="11.42578125" style="92" bestFit="1" customWidth="1"/>
  </cols>
  <sheetData>
    <row r="1" spans="1:7" ht="15" customHeight="1" thickBot="1">
      <c r="A1" s="147"/>
      <c r="B1" s="149" t="s">
        <v>754</v>
      </c>
      <c r="C1" s="152" t="s">
        <v>755</v>
      </c>
      <c r="D1" s="154"/>
      <c r="E1" s="136"/>
      <c r="F1" s="137"/>
      <c r="G1" s="155"/>
    </row>
    <row r="2" spans="1:7" ht="13.5" thickTop="1"/>
    <row r="3" spans="1:7">
      <c r="A3" s="274" t="s">
        <v>651</v>
      </c>
      <c r="B3" s="274" t="s">
        <v>652</v>
      </c>
      <c r="C3" s="274" t="s">
        <v>653</v>
      </c>
      <c r="D3" s="274" t="s">
        <v>654</v>
      </c>
      <c r="E3" s="275" t="s">
        <v>655</v>
      </c>
      <c r="F3" s="274" t="s">
        <v>656</v>
      </c>
      <c r="G3" s="275" t="s">
        <v>657</v>
      </c>
    </row>
    <row r="4" spans="1:7" s="283" customFormat="1" ht="13.5" thickBot="1">
      <c r="A4" s="282"/>
      <c r="B4" s="282" t="s">
        <v>658</v>
      </c>
      <c r="C4" s="282" t="s">
        <v>659</v>
      </c>
      <c r="D4" s="282"/>
      <c r="E4" s="339">
        <f>+SUM(G5:G10)</f>
        <v>0</v>
      </c>
      <c r="F4" s="282"/>
      <c r="G4" s="282"/>
    </row>
    <row r="5" spans="1:7" ht="13.5" thickTop="1">
      <c r="A5" s="276">
        <v>1</v>
      </c>
      <c r="B5" s="276" t="s">
        <v>660</v>
      </c>
      <c r="C5" s="276" t="s">
        <v>661</v>
      </c>
      <c r="D5" s="276" t="s">
        <v>662</v>
      </c>
      <c r="E5" s="277">
        <v>2</v>
      </c>
      <c r="F5" s="276"/>
      <c r="G5" s="277">
        <f>+E5*F5</f>
        <v>0</v>
      </c>
    </row>
    <row r="6" spans="1:7">
      <c r="A6" s="276">
        <v>2</v>
      </c>
      <c r="B6" s="276" t="s">
        <v>663</v>
      </c>
      <c r="C6" s="276" t="s">
        <v>664</v>
      </c>
      <c r="D6" s="276" t="s">
        <v>662</v>
      </c>
      <c r="E6" s="277">
        <v>0.62</v>
      </c>
      <c r="F6" s="276"/>
      <c r="G6" s="277">
        <f t="shared" ref="G6:G36" si="0">+E6*F6</f>
        <v>0</v>
      </c>
    </row>
    <row r="7" spans="1:7">
      <c r="A7" s="276">
        <v>3</v>
      </c>
      <c r="B7" s="276" t="s">
        <v>665</v>
      </c>
      <c r="C7" s="276" t="s">
        <v>666</v>
      </c>
      <c r="D7" s="276" t="s">
        <v>667</v>
      </c>
      <c r="E7" s="277">
        <v>106.76</v>
      </c>
      <c r="F7" s="276"/>
      <c r="G7" s="277">
        <f t="shared" si="0"/>
        <v>0</v>
      </c>
    </row>
    <row r="8" spans="1:7">
      <c r="A8" s="276">
        <v>4</v>
      </c>
      <c r="B8" s="276" t="s">
        <v>668</v>
      </c>
      <c r="C8" s="276" t="s">
        <v>669</v>
      </c>
      <c r="D8" s="276" t="s">
        <v>667</v>
      </c>
      <c r="E8" s="277">
        <v>3.47</v>
      </c>
      <c r="F8" s="276"/>
      <c r="G8" s="277">
        <f t="shared" si="0"/>
        <v>0</v>
      </c>
    </row>
    <row r="9" spans="1:7">
      <c r="A9" s="276">
        <v>5</v>
      </c>
      <c r="B9" s="276" t="s">
        <v>670</v>
      </c>
      <c r="C9" s="276" t="s">
        <v>671</v>
      </c>
      <c r="D9" s="276" t="s">
        <v>667</v>
      </c>
      <c r="E9" s="277">
        <v>2.63</v>
      </c>
      <c r="F9" s="276"/>
      <c r="G9" s="277">
        <f t="shared" si="0"/>
        <v>0</v>
      </c>
    </row>
    <row r="10" spans="1:7">
      <c r="A10" s="276">
        <v>6</v>
      </c>
      <c r="B10" s="276" t="s">
        <v>672</v>
      </c>
      <c r="C10" s="276" t="s">
        <v>673</v>
      </c>
      <c r="D10" s="276" t="s">
        <v>674</v>
      </c>
      <c r="E10" s="277">
        <v>2.88</v>
      </c>
      <c r="F10" s="276"/>
      <c r="G10" s="277">
        <f t="shared" si="0"/>
        <v>0</v>
      </c>
    </row>
    <row r="11" spans="1:7" s="283" customFormat="1" ht="13.5" thickBot="1">
      <c r="A11" s="282"/>
      <c r="B11" s="282" t="s">
        <v>675</v>
      </c>
      <c r="C11" s="282" t="s">
        <v>213</v>
      </c>
      <c r="D11" s="282"/>
      <c r="E11" s="339">
        <f>+SUM(G12:G31)</f>
        <v>0</v>
      </c>
      <c r="F11" s="282"/>
      <c r="G11" s="282"/>
    </row>
    <row r="12" spans="1:7" ht="34.5" thickTop="1">
      <c r="A12" s="276">
        <v>7</v>
      </c>
      <c r="B12" s="276" t="s">
        <v>676</v>
      </c>
      <c r="C12" s="276" t="s">
        <v>677</v>
      </c>
      <c r="D12" s="276" t="s">
        <v>678</v>
      </c>
      <c r="E12" s="277">
        <v>134.62</v>
      </c>
      <c r="F12" s="276"/>
      <c r="G12" s="277">
        <f t="shared" si="0"/>
        <v>0</v>
      </c>
    </row>
    <row r="13" spans="1:7" ht="123.75">
      <c r="A13" s="276">
        <v>8</v>
      </c>
      <c r="B13" s="276" t="s">
        <v>679</v>
      </c>
      <c r="C13" s="276" t="s">
        <v>680</v>
      </c>
      <c r="D13" s="276" t="s">
        <v>662</v>
      </c>
      <c r="E13" s="277">
        <v>7.52</v>
      </c>
      <c r="F13" s="276"/>
      <c r="G13" s="277">
        <f t="shared" si="0"/>
        <v>0</v>
      </c>
    </row>
    <row r="14" spans="1:7" ht="112.5">
      <c r="A14" s="276">
        <v>9</v>
      </c>
      <c r="B14" s="276" t="s">
        <v>681</v>
      </c>
      <c r="C14" s="276" t="s">
        <v>682</v>
      </c>
      <c r="D14" s="276" t="s">
        <v>662</v>
      </c>
      <c r="E14" s="277">
        <v>7.12</v>
      </c>
      <c r="F14" s="276"/>
      <c r="G14" s="277">
        <f t="shared" si="0"/>
        <v>0</v>
      </c>
    </row>
    <row r="15" spans="1:7" ht="22.5">
      <c r="A15" s="276">
        <v>10</v>
      </c>
      <c r="B15" s="276" t="s">
        <v>683</v>
      </c>
      <c r="C15" s="276" t="s">
        <v>684</v>
      </c>
      <c r="D15" s="276" t="s">
        <v>662</v>
      </c>
      <c r="E15" s="277">
        <v>0.32</v>
      </c>
      <c r="F15" s="276"/>
      <c r="G15" s="277">
        <f t="shared" si="0"/>
        <v>0</v>
      </c>
    </row>
    <row r="16" spans="1:7" ht="78.75">
      <c r="A16" s="276">
        <v>11</v>
      </c>
      <c r="B16" s="276" t="s">
        <v>685</v>
      </c>
      <c r="C16" s="276" t="s">
        <v>686</v>
      </c>
      <c r="D16" s="276" t="s">
        <v>667</v>
      </c>
      <c r="E16" s="277">
        <v>137.01</v>
      </c>
      <c r="F16" s="276"/>
      <c r="G16" s="277">
        <f t="shared" si="0"/>
        <v>0</v>
      </c>
    </row>
    <row r="17" spans="1:7" ht="78.75">
      <c r="A17" s="276">
        <v>12</v>
      </c>
      <c r="B17" s="276" t="s">
        <v>687</v>
      </c>
      <c r="C17" s="276" t="s">
        <v>688</v>
      </c>
      <c r="D17" s="276" t="s">
        <v>667</v>
      </c>
      <c r="E17" s="277">
        <v>173.98</v>
      </c>
      <c r="F17" s="276"/>
      <c r="G17" s="277">
        <f t="shared" si="0"/>
        <v>0</v>
      </c>
    </row>
    <row r="18" spans="1:7" ht="22.5">
      <c r="A18" s="276">
        <v>13</v>
      </c>
      <c r="B18" s="276" t="s">
        <v>689</v>
      </c>
      <c r="C18" s="276" t="s">
        <v>690</v>
      </c>
      <c r="D18" s="276" t="s">
        <v>667</v>
      </c>
      <c r="E18" s="277">
        <v>19.57</v>
      </c>
      <c r="F18" s="276"/>
      <c r="G18" s="277">
        <f t="shared" si="0"/>
        <v>0</v>
      </c>
    </row>
    <row r="19" spans="1:7">
      <c r="A19" s="276">
        <v>14</v>
      </c>
      <c r="B19" s="276" t="s">
        <v>691</v>
      </c>
      <c r="C19" s="276" t="s">
        <v>692</v>
      </c>
      <c r="D19" s="276" t="s">
        <v>693</v>
      </c>
      <c r="E19" s="277">
        <v>12.09</v>
      </c>
      <c r="F19" s="276"/>
      <c r="G19" s="277">
        <f t="shared" si="0"/>
        <v>0</v>
      </c>
    </row>
    <row r="20" spans="1:7" ht="33.75">
      <c r="A20" s="276">
        <v>15</v>
      </c>
      <c r="B20" s="276" t="s">
        <v>694</v>
      </c>
      <c r="C20" s="276" t="s">
        <v>695</v>
      </c>
      <c r="D20" s="276" t="s">
        <v>662</v>
      </c>
      <c r="E20" s="277">
        <v>2.04</v>
      </c>
      <c r="F20" s="276"/>
      <c r="G20" s="277">
        <f t="shared" si="0"/>
        <v>0</v>
      </c>
    </row>
    <row r="21" spans="1:7" ht="22.5">
      <c r="A21" s="276">
        <v>16</v>
      </c>
      <c r="B21" s="276" t="s">
        <v>696</v>
      </c>
      <c r="C21" s="276" t="s">
        <v>697</v>
      </c>
      <c r="D21" s="276" t="s">
        <v>693</v>
      </c>
      <c r="E21" s="277">
        <v>79.38</v>
      </c>
      <c r="F21" s="276"/>
      <c r="G21" s="277">
        <f t="shared" si="0"/>
        <v>0</v>
      </c>
    </row>
    <row r="22" spans="1:7" ht="45">
      <c r="A22" s="276">
        <v>17</v>
      </c>
      <c r="B22" s="276" t="s">
        <v>698</v>
      </c>
      <c r="C22" s="276" t="s">
        <v>699</v>
      </c>
      <c r="D22" s="276" t="s">
        <v>693</v>
      </c>
      <c r="E22" s="277">
        <v>25</v>
      </c>
      <c r="F22" s="276"/>
      <c r="G22" s="277">
        <f t="shared" si="0"/>
        <v>0</v>
      </c>
    </row>
    <row r="23" spans="1:7" ht="22.5">
      <c r="A23" s="276">
        <v>18</v>
      </c>
      <c r="B23" s="276" t="s">
        <v>700</v>
      </c>
      <c r="C23" s="276" t="s">
        <v>701</v>
      </c>
      <c r="D23" s="276" t="s">
        <v>693</v>
      </c>
      <c r="E23" s="277">
        <v>86.35</v>
      </c>
      <c r="F23" s="276"/>
      <c r="G23" s="277">
        <f t="shared" si="0"/>
        <v>0</v>
      </c>
    </row>
    <row r="24" spans="1:7" ht="22.5">
      <c r="A24" s="276">
        <v>19</v>
      </c>
      <c r="B24" s="276" t="s">
        <v>702</v>
      </c>
      <c r="C24" s="276" t="s">
        <v>703</v>
      </c>
      <c r="D24" s="276" t="s">
        <v>667</v>
      </c>
      <c r="E24" s="277">
        <v>20.64</v>
      </c>
      <c r="F24" s="276"/>
      <c r="G24" s="277">
        <f t="shared" si="0"/>
        <v>0</v>
      </c>
    </row>
    <row r="25" spans="1:7" ht="22.5">
      <c r="A25" s="276">
        <v>20</v>
      </c>
      <c r="B25" s="276" t="s">
        <v>704</v>
      </c>
      <c r="C25" s="276" t="s">
        <v>705</v>
      </c>
      <c r="D25" s="276" t="s">
        <v>667</v>
      </c>
      <c r="E25" s="277">
        <v>3.26</v>
      </c>
      <c r="F25" s="276"/>
      <c r="G25" s="277">
        <f t="shared" si="0"/>
        <v>0</v>
      </c>
    </row>
    <row r="26" spans="1:7" ht="63.75">
      <c r="A26" s="276">
        <v>21</v>
      </c>
      <c r="B26" s="276" t="s">
        <v>94</v>
      </c>
      <c r="C26" s="276" t="s">
        <v>768</v>
      </c>
      <c r="D26" s="276" t="s">
        <v>693</v>
      </c>
      <c r="E26" s="277">
        <v>35</v>
      </c>
      <c r="F26" s="276"/>
      <c r="G26" s="277">
        <f t="shared" si="0"/>
        <v>0</v>
      </c>
    </row>
    <row r="27" spans="1:7" ht="38.25">
      <c r="A27" s="276">
        <v>22</v>
      </c>
      <c r="B27" s="276" t="s">
        <v>96</v>
      </c>
      <c r="C27" s="276" t="s">
        <v>769</v>
      </c>
      <c r="D27" s="276" t="s">
        <v>767</v>
      </c>
      <c r="E27" s="277">
        <v>100</v>
      </c>
      <c r="F27" s="276"/>
      <c r="G27" s="277">
        <f t="shared" si="0"/>
        <v>0</v>
      </c>
    </row>
    <row r="28" spans="1:7" ht="38.25">
      <c r="A28" s="276">
        <v>23</v>
      </c>
      <c r="B28" s="276" t="s">
        <v>95</v>
      </c>
      <c r="C28" s="276" t="s">
        <v>770</v>
      </c>
      <c r="D28" s="276" t="s">
        <v>767</v>
      </c>
      <c r="E28" s="277">
        <v>100</v>
      </c>
      <c r="F28" s="276"/>
      <c r="G28" s="277">
        <f t="shared" si="0"/>
        <v>0</v>
      </c>
    </row>
    <row r="29" spans="1:7" ht="22.5">
      <c r="A29" s="276">
        <v>24</v>
      </c>
      <c r="B29" s="276" t="s">
        <v>19</v>
      </c>
      <c r="C29" s="276" t="s">
        <v>764</v>
      </c>
      <c r="D29" s="276" t="s">
        <v>767</v>
      </c>
      <c r="E29" s="277">
        <v>75</v>
      </c>
      <c r="F29" s="276"/>
      <c r="G29" s="277">
        <f t="shared" si="0"/>
        <v>0</v>
      </c>
    </row>
    <row r="30" spans="1:7" ht="38.25">
      <c r="A30" s="276">
        <v>25</v>
      </c>
      <c r="B30" s="276" t="s">
        <v>16</v>
      </c>
      <c r="C30" s="276" t="s">
        <v>771</v>
      </c>
      <c r="D30" s="276" t="s">
        <v>662</v>
      </c>
      <c r="E30" s="277">
        <v>35</v>
      </c>
      <c r="F30" s="276"/>
      <c r="G30" s="277">
        <f t="shared" si="0"/>
        <v>0</v>
      </c>
    </row>
    <row r="31" spans="1:7" ht="24">
      <c r="A31" s="276">
        <v>26</v>
      </c>
      <c r="B31" s="276" t="s">
        <v>97</v>
      </c>
      <c r="C31" s="276" t="s">
        <v>772</v>
      </c>
      <c r="D31" s="276" t="s">
        <v>662</v>
      </c>
      <c r="E31" s="277">
        <v>12</v>
      </c>
      <c r="F31" s="276"/>
      <c r="G31" s="277">
        <f t="shared" si="0"/>
        <v>0</v>
      </c>
    </row>
    <row r="32" spans="1:7" s="283" customFormat="1" ht="13.5" thickBot="1">
      <c r="A32" s="282"/>
      <c r="B32" s="282" t="s">
        <v>706</v>
      </c>
      <c r="C32" s="282" t="s">
        <v>707</v>
      </c>
      <c r="D32" s="282"/>
      <c r="E32" s="339">
        <f>+SUM(G33:G34)</f>
        <v>0</v>
      </c>
      <c r="F32" s="282"/>
      <c r="G32" s="282"/>
    </row>
    <row r="33" spans="1:7" ht="34.5" thickTop="1">
      <c r="A33" s="276">
        <v>21</v>
      </c>
      <c r="B33" s="276" t="s">
        <v>708</v>
      </c>
      <c r="C33" s="276" t="s">
        <v>709</v>
      </c>
      <c r="D33" s="276" t="s">
        <v>678</v>
      </c>
      <c r="E33" s="277">
        <v>111.1</v>
      </c>
      <c r="F33" s="276"/>
      <c r="G33" s="277">
        <f t="shared" si="0"/>
        <v>0</v>
      </c>
    </row>
    <row r="34" spans="1:7" ht="33.75">
      <c r="A34" s="276">
        <v>22</v>
      </c>
      <c r="B34" s="276" t="s">
        <v>710</v>
      </c>
      <c r="C34" s="276" t="s">
        <v>711</v>
      </c>
      <c r="D34" s="276" t="s">
        <v>678</v>
      </c>
      <c r="E34" s="277">
        <v>153.27000000000001</v>
      </c>
      <c r="F34" s="276"/>
      <c r="G34" s="277">
        <f t="shared" si="0"/>
        <v>0</v>
      </c>
    </row>
    <row r="35" spans="1:7" s="283" customFormat="1" ht="13.5" thickBot="1">
      <c r="A35" s="282"/>
      <c r="B35" s="282" t="s">
        <v>712</v>
      </c>
      <c r="C35" s="282" t="s">
        <v>713</v>
      </c>
      <c r="D35" s="282"/>
      <c r="E35" s="339">
        <f>+SUM(G36)</f>
        <v>0</v>
      </c>
      <c r="F35" s="282"/>
      <c r="G35" s="282"/>
    </row>
    <row r="36" spans="1:7" ht="23.25" thickTop="1">
      <c r="A36" s="276">
        <v>23</v>
      </c>
      <c r="B36" s="276" t="s">
        <v>714</v>
      </c>
      <c r="C36" s="276" t="s">
        <v>715</v>
      </c>
      <c r="D36" s="276" t="s">
        <v>716</v>
      </c>
      <c r="E36" s="277">
        <v>0.05</v>
      </c>
      <c r="F36" s="276"/>
      <c r="G36" s="277">
        <f t="shared" si="0"/>
        <v>0</v>
      </c>
    </row>
    <row r="37" spans="1:7" ht="16.5" thickBot="1">
      <c r="A37" s="278"/>
      <c r="B37" s="278"/>
      <c r="C37" s="279"/>
      <c r="D37" s="278"/>
      <c r="E37" s="278" t="s">
        <v>717</v>
      </c>
      <c r="F37" s="280"/>
      <c r="G37" s="280">
        <f>SUM(G4:G36)</f>
        <v>0</v>
      </c>
    </row>
    <row r="38" spans="1:7" ht="13.5" thickTop="1">
      <c r="A38" s="281"/>
      <c r="B38" s="281"/>
      <c r="C38" s="281"/>
      <c r="D38" s="281"/>
      <c r="E38" s="183"/>
      <c r="F38" s="281"/>
      <c r="G38" s="183"/>
    </row>
    <row r="39" spans="1:7">
      <c r="A39" s="281"/>
      <c r="B39" s="281"/>
      <c r="C39" s="281"/>
      <c r="D39" s="281"/>
      <c r="E39" s="183"/>
      <c r="F39" s="281"/>
      <c r="G39" s="183"/>
    </row>
    <row r="40" spans="1:7">
      <c r="A40" s="281"/>
      <c r="B40" s="281"/>
      <c r="C40" s="281"/>
      <c r="D40" s="281"/>
      <c r="E40" s="183"/>
      <c r="F40" s="281"/>
      <c r="G40" s="183"/>
    </row>
    <row r="41" spans="1:7" ht="16.5" thickBot="1">
      <c r="A41" s="278"/>
      <c r="B41" s="278"/>
      <c r="C41" s="279" t="s">
        <v>718</v>
      </c>
      <c r="D41" s="278"/>
      <c r="E41" s="278"/>
      <c r="F41" s="280"/>
      <c r="G41" s="280"/>
    </row>
    <row r="42" spans="1:7" ht="26.25" thickTop="1">
      <c r="A42" s="281"/>
      <c r="B42" s="284"/>
      <c r="C42" s="285" t="s">
        <v>719</v>
      </c>
      <c r="D42" s="286" t="s">
        <v>48</v>
      </c>
      <c r="E42" s="287" t="s">
        <v>48</v>
      </c>
      <c r="F42" s="286" t="s">
        <v>48</v>
      </c>
      <c r="G42" s="288">
        <f>+E4</f>
        <v>0</v>
      </c>
    </row>
    <row r="43" spans="1:7">
      <c r="A43" s="281"/>
      <c r="B43" s="284"/>
      <c r="C43" s="289" t="s">
        <v>720</v>
      </c>
      <c r="D43" s="290" t="s">
        <v>48</v>
      </c>
      <c r="E43" s="291" t="s">
        <v>48</v>
      </c>
      <c r="F43" s="290" t="s">
        <v>48</v>
      </c>
      <c r="G43" s="292">
        <f>+E11</f>
        <v>0</v>
      </c>
    </row>
    <row r="44" spans="1:7">
      <c r="A44" s="281"/>
      <c r="B44" s="284"/>
      <c r="C44" s="289" t="s">
        <v>721</v>
      </c>
      <c r="D44" s="290" t="s">
        <v>48</v>
      </c>
      <c r="E44" s="291" t="s">
        <v>48</v>
      </c>
      <c r="F44" s="290" t="s">
        <v>48</v>
      </c>
      <c r="G44" s="292">
        <f>+E32</f>
        <v>0</v>
      </c>
    </row>
    <row r="45" spans="1:7">
      <c r="A45" s="281"/>
      <c r="B45" s="284"/>
      <c r="C45" s="289" t="s">
        <v>722</v>
      </c>
      <c r="D45" s="293" t="s">
        <v>48</v>
      </c>
      <c r="E45" s="294" t="s">
        <v>48</v>
      </c>
      <c r="F45" s="293" t="s">
        <v>48</v>
      </c>
      <c r="G45" s="292">
        <f>+E35</f>
        <v>0</v>
      </c>
    </row>
    <row r="46" spans="1:7" ht="16.5" thickBot="1">
      <c r="A46" s="278"/>
      <c r="B46" s="278"/>
      <c r="C46" s="279"/>
      <c r="D46" s="278"/>
      <c r="E46" s="278" t="s">
        <v>717</v>
      </c>
      <c r="F46" s="280"/>
      <c r="G46" s="280">
        <f>+SUM(G42:G45)</f>
        <v>0</v>
      </c>
    </row>
    <row r="47" spans="1:7" ht="13.5" thickTop="1"/>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view="pageBreakPreview" topLeftCell="A25" zoomScaleNormal="150" zoomScaleSheetLayoutView="100" workbookViewId="0">
      <selection activeCell="E53" sqref="E43:E53"/>
    </sheetView>
  </sheetViews>
  <sheetFormatPr defaultRowHeight="12.75"/>
  <cols>
    <col min="1" max="1" width="6.7109375" style="300" customWidth="1"/>
    <col min="2" max="2" width="43.85546875" customWidth="1"/>
    <col min="3" max="3" width="6.7109375" style="299" customWidth="1"/>
    <col min="4" max="4" width="6.28515625" style="298" customWidth="1"/>
    <col min="5" max="5" width="11.42578125" style="297" customWidth="1"/>
    <col min="6" max="6" width="13.7109375" style="297" customWidth="1"/>
  </cols>
  <sheetData>
    <row r="1" spans="1:6" ht="15" customHeight="1" thickBot="1">
      <c r="A1" s="147"/>
      <c r="B1" s="149" t="s">
        <v>759</v>
      </c>
      <c r="C1" s="152"/>
      <c r="D1" s="154"/>
      <c r="E1" s="136"/>
      <c r="F1" s="137"/>
    </row>
    <row r="2" spans="1:6" s="281" customFormat="1" ht="13.5" thickTop="1">
      <c r="A2" s="326"/>
      <c r="B2" s="323"/>
      <c r="C2" s="325"/>
      <c r="D2" s="324"/>
      <c r="E2" s="306"/>
      <c r="F2" s="306"/>
    </row>
    <row r="3" spans="1:6" ht="30">
      <c r="A3" s="328"/>
      <c r="B3" s="327" t="s">
        <v>753</v>
      </c>
      <c r="C3" s="325"/>
      <c r="D3" s="324"/>
      <c r="E3" s="306"/>
      <c r="F3" s="306"/>
    </row>
    <row r="4" spans="1:6">
      <c r="A4" s="326"/>
      <c r="B4" s="323"/>
      <c r="C4" s="325"/>
      <c r="D4" s="324"/>
      <c r="E4" s="306"/>
      <c r="F4" s="306"/>
    </row>
    <row r="5" spans="1:6">
      <c r="A5" s="326"/>
      <c r="B5" s="323" t="s">
        <v>752</v>
      </c>
      <c r="C5" s="325"/>
      <c r="D5" s="324"/>
    </row>
    <row r="6" spans="1:6" ht="51">
      <c r="B6" s="323" t="s">
        <v>751</v>
      </c>
    </row>
    <row r="8" spans="1:6">
      <c r="A8" s="322" t="s">
        <v>750</v>
      </c>
      <c r="B8" s="321" t="s">
        <v>749</v>
      </c>
      <c r="C8" s="320" t="s">
        <v>654</v>
      </c>
      <c r="D8" s="319" t="s">
        <v>243</v>
      </c>
      <c r="E8" s="318" t="s">
        <v>748</v>
      </c>
      <c r="F8" s="317" t="s">
        <v>47</v>
      </c>
    </row>
    <row r="9" spans="1:6" ht="25.5">
      <c r="A9" s="316">
        <v>1</v>
      </c>
      <c r="B9" s="307" t="s">
        <v>747</v>
      </c>
      <c r="C9" s="312" t="s">
        <v>0</v>
      </c>
      <c r="D9" s="311">
        <v>320</v>
      </c>
      <c r="F9" s="306">
        <f>D9*E9</f>
        <v>0</v>
      </c>
    </row>
    <row r="10" spans="1:6" s="313" customFormat="1" ht="14.25">
      <c r="A10" s="308" t="s">
        <v>48</v>
      </c>
      <c r="B10"/>
      <c r="C10" s="312"/>
      <c r="D10" s="311"/>
      <c r="E10" s="297"/>
      <c r="F10" s="297"/>
    </row>
    <row r="11" spans="1:6" ht="25.5">
      <c r="A11" s="308" t="s">
        <v>746</v>
      </c>
      <c r="B11" s="315" t="s">
        <v>745</v>
      </c>
      <c r="D11" s="311"/>
    </row>
    <row r="12" spans="1:6" s="313" customFormat="1" ht="14.25">
      <c r="A12" s="300"/>
      <c r="B12" s="314" t="s">
        <v>744</v>
      </c>
      <c r="C12" s="312" t="s">
        <v>716</v>
      </c>
      <c r="D12" s="298">
        <v>1</v>
      </c>
      <c r="E12" s="297"/>
      <c r="F12" s="306">
        <f>D12*E12</f>
        <v>0</v>
      </c>
    </row>
    <row r="13" spans="1:6">
      <c r="A13" s="308" t="s">
        <v>48</v>
      </c>
      <c r="C13" s="312"/>
      <c r="D13" s="311"/>
    </row>
    <row r="14" spans="1:6" ht="131.1" customHeight="1">
      <c r="A14" s="300">
        <v>3</v>
      </c>
      <c r="B14" s="307" t="s">
        <v>743</v>
      </c>
    </row>
    <row r="15" spans="1:6">
      <c r="B15" t="s">
        <v>723</v>
      </c>
      <c r="C15" s="299" t="s">
        <v>0</v>
      </c>
      <c r="D15" s="298">
        <v>48</v>
      </c>
      <c r="F15" s="306">
        <f>D15*E15</f>
        <v>0</v>
      </c>
    </row>
    <row r="16" spans="1:6">
      <c r="F16" s="306"/>
    </row>
    <row r="17" spans="1:6" ht="130.5" customHeight="1">
      <c r="A17" s="300">
        <v>4</v>
      </c>
      <c r="B17" s="307" t="s">
        <v>742</v>
      </c>
    </row>
    <row r="18" spans="1:6">
      <c r="B18" t="s">
        <v>723</v>
      </c>
      <c r="C18" s="299" t="s">
        <v>0</v>
      </c>
      <c r="D18" s="298">
        <v>255</v>
      </c>
      <c r="F18" s="306">
        <f>D18*E18</f>
        <v>0</v>
      </c>
    </row>
    <row r="19" spans="1:6">
      <c r="F19" s="306"/>
    </row>
    <row r="20" spans="1:6" ht="132" customHeight="1">
      <c r="A20" s="300">
        <v>5</v>
      </c>
      <c r="B20" s="307" t="s">
        <v>741</v>
      </c>
    </row>
    <row r="21" spans="1:6">
      <c r="B21" t="s">
        <v>723</v>
      </c>
      <c r="C21" s="299" t="s">
        <v>0</v>
      </c>
      <c r="D21" s="298">
        <v>18</v>
      </c>
      <c r="F21" s="306">
        <f>D21*E21</f>
        <v>0</v>
      </c>
    </row>
    <row r="22" spans="1:6" ht="25.5">
      <c r="A22" s="300">
        <v>6</v>
      </c>
      <c r="B22" s="307" t="s">
        <v>740</v>
      </c>
    </row>
    <row r="23" spans="1:6">
      <c r="B23" t="s">
        <v>739</v>
      </c>
      <c r="C23" s="299" t="s">
        <v>0</v>
      </c>
      <c r="D23" s="298">
        <v>140</v>
      </c>
      <c r="F23" s="306">
        <f>D23*E23</f>
        <v>0</v>
      </c>
    </row>
    <row r="24" spans="1:6">
      <c r="B24" t="s">
        <v>738</v>
      </c>
      <c r="C24" s="299" t="s">
        <v>0</v>
      </c>
      <c r="D24" s="298">
        <v>620</v>
      </c>
      <c r="F24" s="306">
        <f>D24*E24</f>
        <v>0</v>
      </c>
    </row>
    <row r="25" spans="1:6">
      <c r="B25" t="s">
        <v>737</v>
      </c>
      <c r="C25" s="299" t="s">
        <v>0</v>
      </c>
      <c r="D25" s="298">
        <v>520</v>
      </c>
      <c r="F25" s="306">
        <f>D25*E25</f>
        <v>0</v>
      </c>
    </row>
    <row r="26" spans="1:6">
      <c r="F26" s="306"/>
    </row>
    <row r="27" spans="1:6" ht="27.6" customHeight="1">
      <c r="A27" s="300">
        <v>7</v>
      </c>
      <c r="B27" s="310" t="s">
        <v>736</v>
      </c>
      <c r="F27" s="306"/>
    </row>
    <row r="28" spans="1:6">
      <c r="A28" s="308" t="s">
        <v>48</v>
      </c>
      <c r="B28" s="281" t="s">
        <v>735</v>
      </c>
      <c r="C28" s="309" t="s">
        <v>243</v>
      </c>
      <c r="D28" s="298">
        <v>16</v>
      </c>
      <c r="F28" s="297">
        <f>D28*E28</f>
        <v>0</v>
      </c>
    </row>
    <row r="29" spans="1:6">
      <c r="A29" s="308"/>
      <c r="B29" s="281" t="s">
        <v>734</v>
      </c>
      <c r="C29" s="309" t="s">
        <v>243</v>
      </c>
      <c r="D29" s="298">
        <v>16</v>
      </c>
      <c r="F29" s="297">
        <f>D29*E29</f>
        <v>0</v>
      </c>
    </row>
    <row r="30" spans="1:6">
      <c r="A30" s="308"/>
    </row>
    <row r="31" spans="1:6" ht="15.6" customHeight="1">
      <c r="A31" s="300">
        <v>8</v>
      </c>
      <c r="B31" s="307" t="s">
        <v>733</v>
      </c>
      <c r="C31" s="299" t="s">
        <v>0</v>
      </c>
      <c r="D31" s="298">
        <v>325</v>
      </c>
      <c r="F31" s="297">
        <v>0</v>
      </c>
    </row>
    <row r="32" spans="1:6">
      <c r="F32" s="306"/>
    </row>
    <row r="33" spans="1:8" ht="25.5">
      <c r="A33" s="308" t="s">
        <v>732</v>
      </c>
      <c r="B33" s="307" t="s">
        <v>731</v>
      </c>
    </row>
    <row r="34" spans="1:8" ht="204">
      <c r="B34" s="307" t="s">
        <v>730</v>
      </c>
    </row>
    <row r="35" spans="1:8">
      <c r="B35" s="281" t="s">
        <v>729</v>
      </c>
      <c r="C35" s="299" t="s">
        <v>243</v>
      </c>
      <c r="D35" s="298">
        <v>4</v>
      </c>
      <c r="F35" s="306">
        <f>D35*E35</f>
        <v>0</v>
      </c>
    </row>
    <row r="36" spans="1:8">
      <c r="B36" s="281"/>
      <c r="F36" s="306"/>
    </row>
    <row r="37" spans="1:8" ht="38.25">
      <c r="A37" s="308" t="s">
        <v>728</v>
      </c>
      <c r="B37" s="307" t="s">
        <v>727</v>
      </c>
    </row>
    <row r="38" spans="1:8" ht="216.75">
      <c r="B38" s="307" t="s">
        <v>726</v>
      </c>
    </row>
    <row r="39" spans="1:8">
      <c r="B39" s="281" t="s">
        <v>725</v>
      </c>
      <c r="C39" s="299" t="s">
        <v>243</v>
      </c>
      <c r="D39" s="298">
        <v>2</v>
      </c>
      <c r="F39" s="306">
        <f>D39*E39</f>
        <v>0</v>
      </c>
    </row>
    <row r="40" spans="1:8">
      <c r="B40" s="281"/>
      <c r="F40" s="306"/>
    </row>
    <row r="41" spans="1:8" ht="51">
      <c r="A41" s="300">
        <v>11</v>
      </c>
      <c r="B41" s="340" t="s">
        <v>724</v>
      </c>
      <c r="C41" s="345"/>
      <c r="D41" s="342"/>
      <c r="E41" s="343"/>
      <c r="F41" s="344"/>
      <c r="G41" s="165"/>
      <c r="H41" s="165"/>
    </row>
    <row r="42" spans="1:8">
      <c r="B42" s="340" t="s">
        <v>723</v>
      </c>
      <c r="C42" s="341" t="s">
        <v>243</v>
      </c>
      <c r="D42" s="342">
        <v>1</v>
      </c>
      <c r="E42" s="343"/>
      <c r="F42" s="344">
        <f>D42*E42</f>
        <v>0</v>
      </c>
      <c r="G42" s="165"/>
      <c r="H42" s="165"/>
    </row>
    <row r="43" spans="1:8" s="28" customFormat="1" ht="63.75">
      <c r="A43" s="300">
        <v>12</v>
      </c>
      <c r="B43" s="346" t="s">
        <v>768</v>
      </c>
      <c r="C43" s="341" t="s">
        <v>1</v>
      </c>
      <c r="D43" s="342">
        <v>35</v>
      </c>
      <c r="E43" s="343"/>
      <c r="F43" s="344">
        <f>+D43*E43</f>
        <v>0</v>
      </c>
      <c r="G43" s="109"/>
      <c r="H43" s="54"/>
    </row>
    <row r="44" spans="1:8" s="28" customFormat="1">
      <c r="A44" s="300"/>
      <c r="B44" s="62"/>
      <c r="C44" s="295"/>
      <c r="D44" s="54"/>
      <c r="E44" s="40"/>
      <c r="F44" s="91"/>
      <c r="G44" s="109"/>
    </row>
    <row r="45" spans="1:8" s="28" customFormat="1" ht="38.25">
      <c r="A45" s="300">
        <v>13</v>
      </c>
      <c r="B45" s="346" t="s">
        <v>769</v>
      </c>
      <c r="C45" s="341" t="s">
        <v>2</v>
      </c>
      <c r="D45" s="342">
        <v>100</v>
      </c>
      <c r="E45" s="343"/>
      <c r="F45" s="344">
        <f>+D45*E45</f>
        <v>0</v>
      </c>
      <c r="G45" s="109"/>
    </row>
    <row r="46" spans="1:8" s="28" customFormat="1">
      <c r="A46" s="300"/>
      <c r="B46" s="62"/>
      <c r="C46" s="295"/>
      <c r="D46" s="54"/>
      <c r="E46" s="40"/>
      <c r="F46" s="181"/>
      <c r="G46" s="109"/>
    </row>
    <row r="47" spans="1:8" s="28" customFormat="1" ht="38.25">
      <c r="A47" s="300">
        <v>14</v>
      </c>
      <c r="B47" s="346" t="s">
        <v>770</v>
      </c>
      <c r="C47" s="341" t="s">
        <v>2</v>
      </c>
      <c r="D47" s="342">
        <v>100</v>
      </c>
      <c r="E47" s="343"/>
      <c r="F47" s="344">
        <f>+D47*E47</f>
        <v>0</v>
      </c>
      <c r="G47" s="109"/>
    </row>
    <row r="48" spans="1:8" s="28" customFormat="1">
      <c r="A48" s="300"/>
      <c r="B48" s="62"/>
      <c r="C48" s="295"/>
      <c r="D48" s="54"/>
      <c r="E48" s="40"/>
      <c r="F48" s="181"/>
      <c r="G48" s="109"/>
    </row>
    <row r="49" spans="1:7" s="28" customFormat="1" ht="25.5">
      <c r="A49" s="300">
        <v>15</v>
      </c>
      <c r="B49" s="346" t="s">
        <v>764</v>
      </c>
      <c r="C49" s="341" t="s">
        <v>2</v>
      </c>
      <c r="D49" s="342">
        <v>75</v>
      </c>
      <c r="E49" s="343"/>
      <c r="F49" s="344">
        <f>+D49*E49</f>
        <v>0</v>
      </c>
      <c r="G49" s="109"/>
    </row>
    <row r="50" spans="1:7" s="28" customFormat="1">
      <c r="A50" s="300"/>
      <c r="B50" s="62"/>
      <c r="C50" s="329"/>
      <c r="D50" s="54"/>
      <c r="E50" s="40"/>
      <c r="F50" s="91"/>
      <c r="G50" s="109"/>
    </row>
    <row r="51" spans="1:7" s="28" customFormat="1" ht="38.25">
      <c r="A51" s="300">
        <v>16</v>
      </c>
      <c r="B51" s="346" t="s">
        <v>771</v>
      </c>
      <c r="C51" s="341" t="s">
        <v>0</v>
      </c>
      <c r="D51" s="342">
        <v>35</v>
      </c>
      <c r="E51" s="343"/>
      <c r="F51" s="344">
        <f>+D51*E51</f>
        <v>0</v>
      </c>
      <c r="G51" s="109"/>
    </row>
    <row r="52" spans="1:7" s="28" customFormat="1">
      <c r="A52" s="300"/>
      <c r="B52" s="62"/>
      <c r="C52" s="130"/>
      <c r="D52" s="54"/>
      <c r="E52" s="40"/>
      <c r="F52" s="91"/>
      <c r="G52" s="109"/>
    </row>
    <row r="53" spans="1:7" s="28" customFormat="1" ht="38.25">
      <c r="A53" s="347">
        <v>17</v>
      </c>
      <c r="B53" s="348" t="s">
        <v>772</v>
      </c>
      <c r="C53" s="305" t="s">
        <v>0</v>
      </c>
      <c r="D53" s="304">
        <v>12</v>
      </c>
      <c r="E53" s="303"/>
      <c r="F53" s="302">
        <f>+D53*E53</f>
        <v>0</v>
      </c>
      <c r="G53" s="109"/>
    </row>
    <row r="54" spans="1:7" s="28" customFormat="1">
      <c r="A54" s="300"/>
      <c r="B54" s="346"/>
      <c r="C54" s="341"/>
      <c r="D54" s="342"/>
      <c r="E54" s="343"/>
      <c r="F54" s="344"/>
      <c r="G54" s="109"/>
    </row>
    <row r="55" spans="1:7">
      <c r="B55" s="301" t="s">
        <v>4</v>
      </c>
      <c r="C55" s="299" t="s">
        <v>716</v>
      </c>
      <c r="F55" s="297">
        <f>SUM(F9:F53)</f>
        <v>0</v>
      </c>
    </row>
  </sheetData>
  <pageMargins left="0.59055118110236227" right="0.75" top="0.78740157480314965" bottom="0.67" header="0.27" footer="0"/>
  <pageSetup paperSize="9" orientation="portrait" r:id="rId1"/>
  <headerFooter alignWithMargins="0">
    <oddHeader xml:space="preserve">&amp;C&amp;F&amp;RPopis elektroinstalacije  PZI
</oddHeader>
    <oddFooter>&amp;L&amp;8&amp;D&amp;R&amp;11&amp;P/&amp;N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64"/>
  <sheetViews>
    <sheetView tabSelected="1" view="pageBreakPreview" zoomScaleNormal="100" zoomScaleSheetLayoutView="100" workbookViewId="0">
      <selection activeCell="F6" sqref="F6:F20"/>
    </sheetView>
  </sheetViews>
  <sheetFormatPr defaultRowHeight="12.75"/>
  <cols>
    <col min="1" max="1" width="4.7109375" style="28" customWidth="1"/>
    <col min="2" max="2" width="8.7109375" style="28" customWidth="1"/>
    <col min="3" max="3" width="10.7109375" style="28" customWidth="1"/>
    <col min="4" max="4" width="9.7109375" style="69" customWidth="1"/>
    <col min="5" max="5" width="28.7109375" style="28" customWidth="1"/>
    <col min="6" max="6" width="10.7109375" style="31" customWidth="1"/>
    <col min="7" max="7" width="12.7109375" style="28" customWidth="1"/>
    <col min="8" max="8" width="2.7109375" style="28" customWidth="1"/>
    <col min="9" max="16384" width="9.140625" style="28"/>
  </cols>
  <sheetData>
    <row r="2" spans="1:8" s="68" customFormat="1" ht="16.5" thickBot="1">
      <c r="A2" s="147"/>
      <c r="B2" s="149" t="s">
        <v>760</v>
      </c>
      <c r="C2" s="136"/>
      <c r="D2" s="154"/>
      <c r="E2" s="136"/>
      <c r="F2" s="137"/>
      <c r="G2" s="155"/>
      <c r="H2" s="136"/>
    </row>
    <row r="3" spans="1:8" ht="13.5" thickTop="1">
      <c r="A3" s="30"/>
      <c r="B3" s="4"/>
      <c r="C3" s="1"/>
      <c r="G3" s="47"/>
    </row>
    <row r="4" spans="1:8">
      <c r="A4" s="30"/>
      <c r="B4" s="4"/>
      <c r="C4" s="28" t="s">
        <v>44</v>
      </c>
      <c r="D4" s="28" t="s">
        <v>45</v>
      </c>
      <c r="F4" s="31" t="s">
        <v>46</v>
      </c>
      <c r="G4" s="32" t="s">
        <v>47</v>
      </c>
      <c r="H4" s="31"/>
    </row>
    <row r="5" spans="1:8" ht="12.75" customHeight="1">
      <c r="A5" s="103">
        <v>1</v>
      </c>
      <c r="B5" s="120" t="s">
        <v>26</v>
      </c>
      <c r="C5" s="120" t="s">
        <v>27</v>
      </c>
      <c r="D5" s="112"/>
      <c r="E5" s="106"/>
      <c r="F5" s="171"/>
      <c r="G5" s="107"/>
      <c r="H5" s="106"/>
    </row>
    <row r="6" spans="1:8" ht="13.5" thickBot="1">
      <c r="A6" s="119"/>
      <c r="B6" s="97"/>
      <c r="C6" s="97" t="s">
        <v>17</v>
      </c>
      <c r="D6" s="98">
        <v>30</v>
      </c>
      <c r="E6" s="99"/>
      <c r="F6" s="100"/>
      <c r="G6" s="101">
        <f>D6*F6</f>
        <v>0</v>
      </c>
      <c r="H6" s="99"/>
    </row>
    <row r="7" spans="1:8" ht="13.5" thickTop="1">
      <c r="A7" s="53"/>
      <c r="B7" s="62"/>
      <c r="C7" s="62"/>
      <c r="D7" s="63"/>
      <c r="E7" s="54"/>
      <c r="F7" s="40"/>
      <c r="G7" s="41"/>
    </row>
    <row r="8" spans="1:8" ht="12.75" customHeight="1">
      <c r="A8" s="103">
        <v>2</v>
      </c>
      <c r="B8" s="120" t="s">
        <v>26</v>
      </c>
      <c r="C8" s="120" t="s">
        <v>650</v>
      </c>
      <c r="D8" s="112"/>
      <c r="E8" s="106"/>
      <c r="F8" s="171"/>
      <c r="G8" s="107"/>
      <c r="H8" s="106"/>
    </row>
    <row r="9" spans="1:8" ht="13.5" thickBot="1">
      <c r="A9" s="119"/>
      <c r="B9" s="97"/>
      <c r="C9" s="97" t="s">
        <v>17</v>
      </c>
      <c r="D9" s="98">
        <v>30</v>
      </c>
      <c r="E9" s="99"/>
      <c r="F9" s="100"/>
      <c r="G9" s="101">
        <f>D9*F9</f>
        <v>0</v>
      </c>
      <c r="H9" s="99"/>
    </row>
    <row r="10" spans="1:8" ht="13.5" thickTop="1">
      <c r="A10" s="53"/>
      <c r="B10" s="62"/>
      <c r="C10" s="62"/>
      <c r="D10" s="63"/>
      <c r="E10" s="54"/>
      <c r="F10" s="40"/>
      <c r="G10" s="41"/>
    </row>
    <row r="11" spans="1:8">
      <c r="A11" s="103">
        <v>3</v>
      </c>
      <c r="B11" s="120" t="s">
        <v>38</v>
      </c>
      <c r="C11" s="351" t="s">
        <v>647</v>
      </c>
      <c r="D11" s="355"/>
      <c r="E11" s="355"/>
      <c r="F11" s="105"/>
      <c r="G11" s="108"/>
      <c r="H11" s="127"/>
    </row>
    <row r="12" spans="1:8">
      <c r="A12" s="53"/>
      <c r="B12" s="62"/>
      <c r="C12" s="356"/>
      <c r="D12" s="356"/>
      <c r="E12" s="356"/>
      <c r="F12" s="40"/>
      <c r="G12" s="91"/>
      <c r="H12" s="109"/>
    </row>
    <row r="13" spans="1:8" ht="13.5" thickBot="1">
      <c r="A13" s="119"/>
      <c r="B13" s="97"/>
      <c r="C13" s="97" t="s">
        <v>15</v>
      </c>
      <c r="D13" s="98">
        <v>1</v>
      </c>
      <c r="E13" s="99"/>
      <c r="F13" s="100"/>
      <c r="G13" s="102">
        <f>D13*F13</f>
        <v>0</v>
      </c>
      <c r="H13" s="126"/>
    </row>
    <row r="14" spans="1:8" ht="12.75" customHeight="1" thickTop="1">
      <c r="A14" s="36"/>
      <c r="B14" s="13"/>
      <c r="C14" s="13"/>
      <c r="D14" s="39"/>
      <c r="G14" s="92"/>
      <c r="H14" s="123"/>
    </row>
    <row r="15" spans="1:8">
      <c r="A15" s="103">
        <v>4</v>
      </c>
      <c r="B15" s="120" t="s">
        <v>14</v>
      </c>
      <c r="C15" s="351" t="s">
        <v>37</v>
      </c>
      <c r="D15" s="355"/>
      <c r="E15" s="355"/>
      <c r="F15" s="105"/>
      <c r="G15" s="108"/>
      <c r="H15" s="127"/>
    </row>
    <row r="16" spans="1:8">
      <c r="A16" s="53"/>
      <c r="B16" s="62"/>
      <c r="C16" s="356"/>
      <c r="D16" s="356"/>
      <c r="E16" s="356"/>
      <c r="F16" s="40"/>
      <c r="G16" s="91"/>
      <c r="H16" s="109"/>
    </row>
    <row r="17" spans="1:8" ht="13.5" thickBot="1">
      <c r="A17" s="119"/>
      <c r="B17" s="97"/>
      <c r="C17" s="97" t="s">
        <v>15</v>
      </c>
      <c r="D17" s="98">
        <v>1</v>
      </c>
      <c r="E17" s="99"/>
      <c r="F17" s="100"/>
      <c r="G17" s="102">
        <f>D17*F17</f>
        <v>0</v>
      </c>
      <c r="H17" s="126"/>
    </row>
    <row r="18" spans="1:8" ht="12.75" customHeight="1" thickTop="1">
      <c r="A18" s="36"/>
      <c r="B18" s="13"/>
      <c r="C18" s="13"/>
      <c r="D18" s="39"/>
      <c r="G18" s="92"/>
      <c r="H18" s="123"/>
    </row>
    <row r="19" spans="1:8" ht="12.75" customHeight="1">
      <c r="A19" s="103">
        <v>5</v>
      </c>
      <c r="B19" s="120" t="s">
        <v>14</v>
      </c>
      <c r="C19" s="120" t="s">
        <v>785</v>
      </c>
      <c r="D19" s="112"/>
      <c r="E19" s="106"/>
      <c r="F19" s="105"/>
      <c r="G19" s="107"/>
      <c r="H19" s="106"/>
    </row>
    <row r="20" spans="1:8" ht="13.5" thickBot="1">
      <c r="A20" s="119"/>
      <c r="B20" s="97"/>
      <c r="C20" s="124" t="s">
        <v>21</v>
      </c>
      <c r="D20" s="98">
        <v>0.05</v>
      </c>
      <c r="E20" s="99"/>
      <c r="F20" s="100"/>
      <c r="G20" s="101">
        <f>D20*F20</f>
        <v>0</v>
      </c>
      <c r="H20" s="99"/>
    </row>
    <row r="21" spans="1:8" ht="13.5" thickTop="1">
      <c r="C21" s="13"/>
      <c r="D21" s="39"/>
      <c r="G21" s="32"/>
    </row>
    <row r="22" spans="1:8" ht="12.75" customHeight="1">
      <c r="C22" s="13"/>
      <c r="D22" s="39"/>
      <c r="G22" s="32"/>
    </row>
    <row r="23" spans="1:8" ht="16.5" customHeight="1" thickBot="1">
      <c r="A23" s="152"/>
      <c r="B23" s="152"/>
      <c r="C23" s="156" t="s">
        <v>786</v>
      </c>
      <c r="D23" s="157"/>
      <c r="E23" s="152"/>
      <c r="F23" s="158"/>
      <c r="G23" s="153">
        <f>SUM(G5:G20)</f>
        <v>0</v>
      </c>
      <c r="H23" s="152" t="s">
        <v>18</v>
      </c>
    </row>
    <row r="24" spans="1:8" ht="12.75" customHeight="1" thickTop="1"/>
    <row r="25" spans="1:8" ht="12.75" customHeight="1"/>
    <row r="27" spans="1:8" ht="12.75" customHeight="1"/>
    <row r="28" spans="1:8" ht="12.75" customHeight="1"/>
    <row r="32" spans="1:8" ht="12.75" customHeight="1"/>
    <row r="37" ht="12.75" customHeight="1"/>
    <row r="42" ht="12.75" customHeight="1"/>
    <row r="46" ht="12.75" customHeight="1"/>
    <row r="47" ht="12.75" customHeight="1"/>
    <row r="48" ht="12.75" customHeight="1"/>
    <row r="52" ht="12.75" customHeight="1"/>
    <row r="53" ht="12.75" customHeight="1"/>
    <row r="56" ht="12.75" customHeight="1"/>
    <row r="58" ht="12.75" customHeight="1"/>
    <row r="64" ht="12.75" customHeight="1"/>
    <row r="66" ht="12.75" customHeight="1"/>
    <row r="67" ht="12.75" customHeight="1"/>
    <row r="68" ht="12.75" customHeight="1"/>
    <row r="69" ht="12.75" customHeight="1"/>
    <row r="70" ht="12.75" customHeight="1"/>
    <row r="74" ht="12.75" customHeight="1"/>
    <row r="77" ht="12.75" customHeight="1"/>
    <row r="81" ht="12.75" customHeight="1"/>
    <row r="83" ht="12.75" customHeight="1"/>
    <row r="84" ht="12.75" customHeight="1"/>
    <row r="91" ht="12.75" customHeight="1"/>
    <row r="98" ht="12.75" customHeight="1"/>
    <row r="102" ht="12.75" customHeight="1"/>
    <row r="104" ht="12.75" customHeight="1"/>
    <row r="105" ht="12.75" customHeight="1"/>
    <row r="106" ht="12.75" customHeight="1"/>
    <row r="109" ht="12.75" customHeight="1"/>
    <row r="111" ht="12.75" customHeight="1"/>
    <row r="113" ht="12.75" customHeight="1"/>
    <row r="117" ht="12.75" customHeight="1"/>
    <row r="121" ht="12.75" customHeight="1"/>
    <row r="125" ht="13.5" customHeight="1"/>
    <row r="126" ht="12.75" customHeight="1"/>
    <row r="134" ht="12.75" customHeight="1"/>
    <row r="141" ht="12.75" customHeight="1"/>
    <row r="148" ht="12.75" customHeight="1"/>
    <row r="149" ht="12.75" customHeight="1"/>
    <row r="153" ht="12.75" customHeight="1"/>
    <row r="156" ht="12.75" customHeight="1"/>
    <row r="161" ht="12.75" customHeight="1"/>
    <row r="162" ht="12.75" customHeight="1"/>
    <row r="164" ht="12.75" customHeight="1"/>
  </sheetData>
  <mergeCells count="2">
    <mergeCell ref="C15:E16"/>
    <mergeCell ref="C11:E12"/>
  </mergeCells>
  <pageMargins left="0.98425196850393704" right="0.39370078740157483" top="0.98425196850393704" bottom="0.98425196850393704" header="0.31496062992125984" footer="0.31496062992125984"/>
  <pageSetup paperSize="9" orientation="portrait" verticalDpi="360" r:id="rId1"/>
  <headerFooter alignWithMargins="0">
    <oddHeader>&amp;R&amp;K01+042NG/021-2021</oddHeader>
    <oddFooter>&amp;L&amp;K01+046PS Prostor d.o.o.&amp;CStran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8</vt:i4>
      </vt:variant>
    </vt:vector>
  </HeadingPairs>
  <TitlesOfParts>
    <vt:vector size="18" baseType="lpstr">
      <vt:lpstr>REKAP.</vt:lpstr>
      <vt:lpstr>I PDD</vt:lpstr>
      <vt:lpstr>II ZEM.DELA</vt:lpstr>
      <vt:lpstr>III VOZ.KON.</vt:lpstr>
      <vt:lpstr>IV ODVODNJAVANJE</vt:lpstr>
      <vt:lpstr>V OPREMA</vt:lpstr>
      <vt:lpstr>VI VODOVOD</vt:lpstr>
      <vt:lpstr>VII OPTIKA</vt:lpstr>
      <vt:lpstr>VIII ELEKTRIKA</vt:lpstr>
      <vt:lpstr>IX TUJE STORITVE</vt:lpstr>
      <vt:lpstr>'I PDD'!Področje_tiskanja</vt:lpstr>
      <vt:lpstr>'II ZEM.DELA'!Področje_tiskanja</vt:lpstr>
      <vt:lpstr>'III VOZ.KON.'!Področje_tiskanja</vt:lpstr>
      <vt:lpstr>'IV ODVODNJAVANJE'!Področje_tiskanja</vt:lpstr>
      <vt:lpstr>'IX TUJE STORITVE'!Področje_tiskanja</vt:lpstr>
      <vt:lpstr>REKAP.!Področje_tiskanja</vt:lpstr>
      <vt:lpstr>'V OPREMA'!Področje_tiskanja</vt:lpstr>
      <vt:lpstr>'VI VODOVOD'!Področje_tiskanja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{OLA DOBRAVLJE</dc:title>
  <dc:subject>ZU PREDRA:UN</dc:subject>
  <dc:creator>OSIVNIK MLADEN</dc:creator>
  <cp:lastModifiedBy>Dean Starc</cp:lastModifiedBy>
  <cp:lastPrinted>2021-04-29T11:58:56Z</cp:lastPrinted>
  <dcterms:created xsi:type="dcterms:W3CDTF">1999-06-12T11:12:08Z</dcterms:created>
  <dcterms:modified xsi:type="dcterms:W3CDTF">2022-08-08T10:56:27Z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905919769</vt:i4>
  </property>
  <property fmtid="{D5CDD505-2E9C-101B-9397-08002B2CF9AE}" pid="3" name="_NewReviewCycle">
    <vt:lpwstr/>
  </property>
  <property fmtid="{D5CDD505-2E9C-101B-9397-08002B2CF9AE}" pid="4" name="_EmailSubject">
    <vt:lpwstr>Pridobitev izvajalca za rekonstrukcijo Ulice Ivana Regenta</vt:lpwstr>
  </property>
  <property fmtid="{D5CDD505-2E9C-101B-9397-08002B2CF9AE}" pid="5" name="_AuthorEmail">
    <vt:lpwstr>bostjan.gorela@izola.si</vt:lpwstr>
  </property>
  <property fmtid="{D5CDD505-2E9C-101B-9397-08002B2CF9AE}" pid="6" name="_AuthorEmailDisplayName">
    <vt:lpwstr>Boštjan Gorela</vt:lpwstr>
  </property>
  <property fmtid="{D5CDD505-2E9C-101B-9397-08002B2CF9AE}" pid="7" name="_ReviewingToolsShownOnce">
    <vt:lpwstr/>
  </property>
</Properties>
</file>